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drawings/drawing13.xml" ContentType="application/vnd.openxmlformats-officedocument.drawing+xml"/>
  <Override PartName="/xl/charts/chart12.xml" ContentType="application/vnd.openxmlformats-officedocument.drawingml.chart+xml"/>
  <Override PartName="/xl/drawings/drawing14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0" yWindow="60" windowWidth="20730" windowHeight="11700" tabRatio="894" activeTab="2"/>
  </bookViews>
  <sheets>
    <sheet name="Cover Page" sheetId="282" r:id="rId1"/>
    <sheet name="Information" sheetId="283" r:id="rId2"/>
    <sheet name="Summary " sheetId="284" r:id="rId3"/>
    <sheet name="case 1" sheetId="274" r:id="rId4"/>
    <sheet name="case 2" sheetId="275" r:id="rId5"/>
    <sheet name="case 3" sheetId="276" r:id="rId6"/>
    <sheet name="case 4" sheetId="277" r:id="rId7"/>
    <sheet name="case 5" sheetId="278" r:id="rId8"/>
    <sheet name="case 6" sheetId="279" r:id="rId9"/>
    <sheet name="case 7" sheetId="280" r:id="rId10"/>
    <sheet name="case 8" sheetId="281" r:id="rId11"/>
    <sheet name="case 9" sheetId="270" r:id="rId12"/>
    <sheet name="case 10 (MMSE-IRC)" sheetId="271" r:id="rId13"/>
    <sheet name="case 10 (R-ML)" sheetId="286" r:id="rId14"/>
    <sheet name="case 11 (MMSE-IRC)" sheetId="288" r:id="rId15"/>
    <sheet name="case 11 (R-ML)" sheetId="289" r:id="rId16"/>
  </sheets>
  <externalReferences>
    <externalReference r:id="rId17"/>
  </externalReferences>
  <definedNames>
    <definedName name="_xlnm._FilterDatabase" localSheetId="1" hidden="1">Information!$B$5:$G$5</definedName>
    <definedName name="OLE_LINK1" localSheetId="0">'Cover Page'!$L$13</definedName>
    <definedName name="OLE_LINK2" localSheetId="0">'Cover Page'!$L$41</definedName>
  </definedNames>
  <calcPr calcId="145621"/>
</workbook>
</file>

<file path=xl/calcChain.xml><?xml version="1.0" encoding="utf-8"?>
<calcChain xmlns="http://schemas.openxmlformats.org/spreadsheetml/2006/main">
  <c r="E17" i="284" l="1"/>
  <c r="E16" i="284"/>
  <c r="E15" i="284"/>
  <c r="E14" i="284"/>
  <c r="E13" i="284"/>
  <c r="E12" i="284"/>
  <c r="A40" i="280" l="1"/>
  <c r="A41" i="280"/>
  <c r="A39" i="280"/>
  <c r="A40" i="277"/>
  <c r="A41" i="277" s="1"/>
  <c r="A39" i="277"/>
  <c r="K7" i="284"/>
  <c r="J69" i="276"/>
  <c r="J67" i="276"/>
  <c r="J65" i="276"/>
  <c r="J63" i="276"/>
  <c r="J61" i="276"/>
  <c r="J59" i="276"/>
  <c r="J57" i="276"/>
  <c r="J55" i="276"/>
  <c r="J53" i="276"/>
  <c r="J51" i="276"/>
  <c r="J49" i="276"/>
  <c r="J47" i="276"/>
  <c r="J45" i="276"/>
  <c r="J43" i="276"/>
  <c r="J41" i="276"/>
  <c r="A69" i="276"/>
  <c r="A70" i="276"/>
  <c r="A71" i="276"/>
  <c r="A72" i="276" s="1"/>
  <c r="A73" i="276" s="1"/>
  <c r="A74" i="276" s="1"/>
  <c r="A75" i="276" s="1"/>
  <c r="A46" i="275"/>
  <c r="A40" i="275"/>
  <c r="A41" i="275" s="1"/>
  <c r="A42" i="275" s="1"/>
  <c r="A43" i="275" s="1"/>
  <c r="A44" i="275" s="1"/>
  <c r="A45" i="275" s="1"/>
  <c r="A39" i="275"/>
  <c r="A39" i="274"/>
  <c r="A40" i="274" s="1"/>
  <c r="A41" i="274" s="1"/>
  <c r="A42" i="274" l="1"/>
  <c r="A43" i="274" s="1"/>
  <c r="A44" i="274" s="1"/>
  <c r="A45" i="274" s="1"/>
  <c r="A46" i="274" s="1"/>
  <c r="D72" i="289" l="1"/>
  <c r="E72" i="289"/>
  <c r="F72" i="289"/>
  <c r="G72" i="289"/>
  <c r="H17" i="284" s="1"/>
  <c r="H72" i="289"/>
  <c r="I72" i="289"/>
  <c r="J72" i="289"/>
  <c r="K72" i="289"/>
  <c r="L72" i="289"/>
  <c r="M17" i="284" s="1"/>
  <c r="M72" i="289"/>
  <c r="N17" i="284" s="1"/>
  <c r="N72" i="289"/>
  <c r="O17" i="284" s="1"/>
  <c r="O72" i="289"/>
  <c r="P17" i="284" s="1"/>
  <c r="P72" i="289"/>
  <c r="Q17" i="284" s="1"/>
  <c r="Q72" i="289"/>
  <c r="R17" i="284" s="1"/>
  <c r="R72" i="289"/>
  <c r="S17" i="284" s="1"/>
  <c r="S72" i="289"/>
  <c r="T17" i="284" s="1"/>
  <c r="T72" i="289"/>
  <c r="U72" i="289"/>
  <c r="D71" i="289"/>
  <c r="E71" i="289"/>
  <c r="F71" i="289"/>
  <c r="G71" i="289"/>
  <c r="H71" i="289"/>
  <c r="I71" i="289"/>
  <c r="J71" i="289"/>
  <c r="K71" i="289"/>
  <c r="L71" i="289"/>
  <c r="M71" i="289"/>
  <c r="N71" i="289"/>
  <c r="O71" i="289"/>
  <c r="P71" i="289"/>
  <c r="Q71" i="289"/>
  <c r="R71" i="289"/>
  <c r="S71" i="289"/>
  <c r="T71" i="289"/>
  <c r="U71" i="289"/>
  <c r="D70" i="289"/>
  <c r="E70" i="289"/>
  <c r="F70" i="289"/>
  <c r="G70" i="289"/>
  <c r="H70" i="289"/>
  <c r="I70" i="289"/>
  <c r="J70" i="289"/>
  <c r="K70" i="289"/>
  <c r="L70" i="289"/>
  <c r="M70" i="289"/>
  <c r="N70" i="289"/>
  <c r="O70" i="289"/>
  <c r="P70" i="289"/>
  <c r="Q70" i="289"/>
  <c r="R70" i="289"/>
  <c r="S70" i="289"/>
  <c r="T70" i="289"/>
  <c r="U70" i="289"/>
  <c r="D72" i="288"/>
  <c r="E72" i="288"/>
  <c r="F72" i="288"/>
  <c r="G16" i="284" s="1"/>
  <c r="G72" i="288"/>
  <c r="H16" i="284" s="1"/>
  <c r="H72" i="288"/>
  <c r="I16" i="284" s="1"/>
  <c r="I72" i="288"/>
  <c r="J16" i="284" s="1"/>
  <c r="J72" i="288"/>
  <c r="K16" i="284" s="1"/>
  <c r="K72" i="288"/>
  <c r="L16" i="284" s="1"/>
  <c r="L72" i="288"/>
  <c r="M16" i="284" s="1"/>
  <c r="M72" i="288"/>
  <c r="N16" i="284" s="1"/>
  <c r="N72" i="288"/>
  <c r="O16" i="284" s="1"/>
  <c r="O72" i="288"/>
  <c r="P16" i="284" s="1"/>
  <c r="P72" i="288"/>
  <c r="Q16" i="284" s="1"/>
  <c r="Q72" i="288"/>
  <c r="R72" i="288"/>
  <c r="S16" i="284" s="1"/>
  <c r="S72" i="288"/>
  <c r="T72" i="288"/>
  <c r="U72" i="288"/>
  <c r="D71" i="288"/>
  <c r="E71" i="288"/>
  <c r="F71" i="288"/>
  <c r="G71" i="288"/>
  <c r="H71" i="288"/>
  <c r="I71" i="288"/>
  <c r="J71" i="288"/>
  <c r="K71" i="288"/>
  <c r="L71" i="288"/>
  <c r="M71" i="288"/>
  <c r="N71" i="288"/>
  <c r="O71" i="288"/>
  <c r="P71" i="288"/>
  <c r="Q71" i="288"/>
  <c r="R71" i="288"/>
  <c r="S71" i="288"/>
  <c r="T71" i="288"/>
  <c r="U71" i="288"/>
  <c r="D70" i="288"/>
  <c r="E70" i="288"/>
  <c r="F70" i="288"/>
  <c r="G70" i="288"/>
  <c r="H70" i="288"/>
  <c r="I70" i="288"/>
  <c r="J70" i="288"/>
  <c r="K70" i="288"/>
  <c r="L70" i="288"/>
  <c r="M70" i="288"/>
  <c r="N70" i="288"/>
  <c r="O70" i="288"/>
  <c r="P70" i="288"/>
  <c r="Q70" i="288"/>
  <c r="R70" i="288"/>
  <c r="S70" i="288"/>
  <c r="T70" i="288"/>
  <c r="U70" i="288"/>
  <c r="C72" i="286"/>
  <c r="D72" i="286"/>
  <c r="E72" i="286"/>
  <c r="F72" i="286"/>
  <c r="G15" i="284" s="1"/>
  <c r="G72" i="286"/>
  <c r="H72" i="286"/>
  <c r="I15" i="284" s="1"/>
  <c r="I72" i="286"/>
  <c r="J72" i="286"/>
  <c r="K15" i="284" s="1"/>
  <c r="K72" i="286"/>
  <c r="L72" i="286"/>
  <c r="M15" i="284" s="1"/>
  <c r="M72" i="286"/>
  <c r="N15" i="284" s="1"/>
  <c r="N72" i="286"/>
  <c r="O15" i="284" s="1"/>
  <c r="O72" i="286"/>
  <c r="P15" i="284" s="1"/>
  <c r="P72" i="286"/>
  <c r="Q15" i="284" s="1"/>
  <c r="Q72" i="286"/>
  <c r="R15" i="284" s="1"/>
  <c r="R72" i="286"/>
  <c r="S15" i="284" s="1"/>
  <c r="S72" i="286"/>
  <c r="T72" i="286"/>
  <c r="U72" i="286"/>
  <c r="C71" i="286"/>
  <c r="D71" i="286"/>
  <c r="E71" i="286"/>
  <c r="F71" i="286"/>
  <c r="G71" i="286"/>
  <c r="H71" i="286"/>
  <c r="I71" i="286"/>
  <c r="J71" i="286"/>
  <c r="K71" i="286"/>
  <c r="L71" i="286"/>
  <c r="M71" i="286"/>
  <c r="N71" i="286"/>
  <c r="O71" i="286"/>
  <c r="P71" i="286"/>
  <c r="Q71" i="286"/>
  <c r="R71" i="286"/>
  <c r="S71" i="286"/>
  <c r="T71" i="286"/>
  <c r="U71" i="286"/>
  <c r="C70" i="286"/>
  <c r="D70" i="286"/>
  <c r="E70" i="286"/>
  <c r="F70" i="286"/>
  <c r="G70" i="286"/>
  <c r="H70" i="286"/>
  <c r="I70" i="286"/>
  <c r="J70" i="286"/>
  <c r="K70" i="286"/>
  <c r="L70" i="286"/>
  <c r="M70" i="286"/>
  <c r="N70" i="286"/>
  <c r="O70" i="286"/>
  <c r="P70" i="286"/>
  <c r="Q70" i="286"/>
  <c r="R70" i="286"/>
  <c r="S70" i="286"/>
  <c r="T70" i="286"/>
  <c r="U70" i="286"/>
  <c r="C72" i="271"/>
  <c r="D14" i="284" s="1"/>
  <c r="D72" i="271"/>
  <c r="E72" i="271"/>
  <c r="G72" i="271"/>
  <c r="H14" i="284" s="1"/>
  <c r="H72" i="271"/>
  <c r="I14" i="284" s="1"/>
  <c r="I72" i="271"/>
  <c r="J14" i="284" s="1"/>
  <c r="K72" i="271"/>
  <c r="L14" i="284" s="1"/>
  <c r="L72" i="271"/>
  <c r="M14" i="284" s="1"/>
  <c r="M72" i="271"/>
  <c r="N14" i="284" s="1"/>
  <c r="N72" i="271"/>
  <c r="O14" i="284" s="1"/>
  <c r="O72" i="271"/>
  <c r="P14" i="284" s="1"/>
  <c r="P72" i="271"/>
  <c r="Q14" i="284" s="1"/>
  <c r="Q72" i="271"/>
  <c r="R14" i="284" s="1"/>
  <c r="R72" i="271"/>
  <c r="S14" i="284" s="1"/>
  <c r="S72" i="271"/>
  <c r="T14" i="284" s="1"/>
  <c r="T72" i="271"/>
  <c r="U72" i="271"/>
  <c r="C71" i="271"/>
  <c r="D71" i="271"/>
  <c r="E71" i="271"/>
  <c r="G71" i="271"/>
  <c r="H71" i="271"/>
  <c r="I71" i="271"/>
  <c r="K71" i="271"/>
  <c r="L71" i="271"/>
  <c r="M71" i="271"/>
  <c r="N71" i="271"/>
  <c r="O71" i="271"/>
  <c r="P71" i="271"/>
  <c r="Q71" i="271"/>
  <c r="R71" i="271"/>
  <c r="S71" i="271"/>
  <c r="T71" i="271"/>
  <c r="U71" i="271"/>
  <c r="C70" i="271"/>
  <c r="D70" i="271"/>
  <c r="E70" i="271"/>
  <c r="G70" i="271"/>
  <c r="H70" i="271"/>
  <c r="I70" i="271"/>
  <c r="K70" i="271"/>
  <c r="L70" i="271"/>
  <c r="M70" i="271"/>
  <c r="N70" i="271"/>
  <c r="O70" i="271"/>
  <c r="P70" i="271"/>
  <c r="Q70" i="271"/>
  <c r="R70" i="271"/>
  <c r="S70" i="271"/>
  <c r="T70" i="271"/>
  <c r="U70" i="271"/>
  <c r="D72" i="270"/>
  <c r="E72" i="270"/>
  <c r="F72" i="270"/>
  <c r="G13" i="284" s="1"/>
  <c r="G72" i="270"/>
  <c r="H13" i="284" s="1"/>
  <c r="H72" i="270"/>
  <c r="I13" i="284" s="1"/>
  <c r="I72" i="270"/>
  <c r="J72" i="270"/>
  <c r="K13" i="284" s="1"/>
  <c r="K72" i="270"/>
  <c r="L13" i="284" s="1"/>
  <c r="L72" i="270"/>
  <c r="M13" i="284" s="1"/>
  <c r="M72" i="270"/>
  <c r="N13" i="284" s="1"/>
  <c r="N72" i="270"/>
  <c r="O13" i="284" s="1"/>
  <c r="O72" i="270"/>
  <c r="P13" i="284" s="1"/>
  <c r="P72" i="270"/>
  <c r="Q13" i="284" s="1"/>
  <c r="Q72" i="270"/>
  <c r="R72" i="270"/>
  <c r="S13" i="284" s="1"/>
  <c r="S72" i="270"/>
  <c r="T72" i="270"/>
  <c r="U72" i="270"/>
  <c r="D71" i="270"/>
  <c r="E71" i="270"/>
  <c r="F71" i="270"/>
  <c r="G71" i="270"/>
  <c r="H71" i="270"/>
  <c r="I71" i="270"/>
  <c r="J71" i="270"/>
  <c r="K71" i="270"/>
  <c r="L71" i="270"/>
  <c r="M71" i="270"/>
  <c r="N71" i="270"/>
  <c r="O71" i="270"/>
  <c r="P71" i="270"/>
  <c r="Q71" i="270"/>
  <c r="R71" i="270"/>
  <c r="S71" i="270"/>
  <c r="T71" i="270"/>
  <c r="U71" i="270"/>
  <c r="D70" i="270"/>
  <c r="E70" i="270"/>
  <c r="F70" i="270"/>
  <c r="G70" i="270"/>
  <c r="H70" i="270"/>
  <c r="I70" i="270"/>
  <c r="J70" i="270"/>
  <c r="K70" i="270"/>
  <c r="L70" i="270"/>
  <c r="M70" i="270"/>
  <c r="N70" i="270"/>
  <c r="O70" i="270"/>
  <c r="P70" i="270"/>
  <c r="Q70" i="270"/>
  <c r="R70" i="270"/>
  <c r="S70" i="270"/>
  <c r="T70" i="270"/>
  <c r="U70" i="270"/>
  <c r="D72" i="281"/>
  <c r="E72" i="281"/>
  <c r="F72" i="281"/>
  <c r="G12" i="284" s="1"/>
  <c r="G72" i="281"/>
  <c r="H12" i="284" s="1"/>
  <c r="H72" i="281"/>
  <c r="I12" i="284" s="1"/>
  <c r="I72" i="281"/>
  <c r="J12" i="284" s="1"/>
  <c r="J72" i="281"/>
  <c r="K12" i="284" s="1"/>
  <c r="K72" i="281"/>
  <c r="L72" i="281"/>
  <c r="M12" i="284" s="1"/>
  <c r="M72" i="281"/>
  <c r="N12" i="284" s="1"/>
  <c r="N72" i="281"/>
  <c r="O12" i="284" s="1"/>
  <c r="O72" i="281"/>
  <c r="P12" i="284" s="1"/>
  <c r="P72" i="281"/>
  <c r="Q12" i="284" s="1"/>
  <c r="Q72" i="281"/>
  <c r="R12" i="284" s="1"/>
  <c r="R72" i="281"/>
  <c r="S12" i="284" s="1"/>
  <c r="S72" i="281"/>
  <c r="T12" i="284" s="1"/>
  <c r="T72" i="281"/>
  <c r="U72" i="281"/>
  <c r="D71" i="281"/>
  <c r="E71" i="281"/>
  <c r="F71" i="281"/>
  <c r="G71" i="281"/>
  <c r="H71" i="281"/>
  <c r="I71" i="281"/>
  <c r="J71" i="281"/>
  <c r="K71" i="281"/>
  <c r="L71" i="281"/>
  <c r="M71" i="281"/>
  <c r="N71" i="281"/>
  <c r="O71" i="281"/>
  <c r="P71" i="281"/>
  <c r="Q71" i="281"/>
  <c r="R71" i="281"/>
  <c r="S71" i="281"/>
  <c r="T71" i="281"/>
  <c r="U71" i="281"/>
  <c r="D70" i="281"/>
  <c r="E70" i="281"/>
  <c r="F70" i="281"/>
  <c r="G70" i="281"/>
  <c r="H70" i="281"/>
  <c r="I70" i="281"/>
  <c r="J70" i="281"/>
  <c r="K70" i="281"/>
  <c r="L70" i="281"/>
  <c r="M70" i="281"/>
  <c r="N70" i="281"/>
  <c r="O70" i="281"/>
  <c r="P70" i="281"/>
  <c r="Q70" i="281"/>
  <c r="R70" i="281"/>
  <c r="S70" i="281"/>
  <c r="T70" i="281"/>
  <c r="U70" i="281"/>
  <c r="D74" i="280"/>
  <c r="E74" i="280"/>
  <c r="H74" i="280"/>
  <c r="I11" i="284" s="1"/>
  <c r="I74" i="280"/>
  <c r="J11" i="284" s="1"/>
  <c r="K74" i="280"/>
  <c r="L11" i="284" s="1"/>
  <c r="L74" i="280"/>
  <c r="M11" i="284" s="1"/>
  <c r="M74" i="280"/>
  <c r="N11" i="284" s="1"/>
  <c r="N74" i="280"/>
  <c r="O11" i="284" s="1"/>
  <c r="O74" i="280"/>
  <c r="P11" i="284" s="1"/>
  <c r="P74" i="280"/>
  <c r="Q74" i="280"/>
  <c r="R11" i="284" s="1"/>
  <c r="R74" i="280"/>
  <c r="S11" i="284" s="1"/>
  <c r="S74" i="280"/>
  <c r="T11" i="284" s="1"/>
  <c r="T74" i="280"/>
  <c r="U74" i="280"/>
  <c r="D73" i="280"/>
  <c r="E73" i="280"/>
  <c r="H73" i="280"/>
  <c r="I73" i="280"/>
  <c r="K73" i="280"/>
  <c r="L73" i="280"/>
  <c r="M73" i="280"/>
  <c r="N73" i="280"/>
  <c r="O73" i="280"/>
  <c r="P73" i="280"/>
  <c r="Q73" i="280"/>
  <c r="R73" i="280"/>
  <c r="S73" i="280"/>
  <c r="T73" i="280"/>
  <c r="U73" i="280"/>
  <c r="D72" i="280"/>
  <c r="E72" i="280"/>
  <c r="H72" i="280"/>
  <c r="I72" i="280"/>
  <c r="K72" i="280"/>
  <c r="L72" i="280"/>
  <c r="M72" i="280"/>
  <c r="N72" i="280"/>
  <c r="O72" i="280"/>
  <c r="P72" i="280"/>
  <c r="Q72" i="280"/>
  <c r="R72" i="280"/>
  <c r="S72" i="280"/>
  <c r="T72" i="280"/>
  <c r="U72" i="280"/>
  <c r="D81" i="279"/>
  <c r="E81" i="279"/>
  <c r="H81" i="279"/>
  <c r="I10" i="284" s="1"/>
  <c r="I81" i="279"/>
  <c r="J10" i="284" s="1"/>
  <c r="L81" i="279"/>
  <c r="M10" i="284" s="1"/>
  <c r="M81" i="279"/>
  <c r="N10" i="284" s="1"/>
  <c r="N81" i="279"/>
  <c r="O10" i="284" s="1"/>
  <c r="O81" i="279"/>
  <c r="P10" i="284" s="1"/>
  <c r="P81" i="279"/>
  <c r="Q10" i="284" s="1"/>
  <c r="Q81" i="279"/>
  <c r="R10" i="284" s="1"/>
  <c r="R81" i="279"/>
  <c r="S10" i="284" s="1"/>
  <c r="S81" i="279"/>
  <c r="T10" i="284" s="1"/>
  <c r="T81" i="279"/>
  <c r="U81" i="279"/>
  <c r="D80" i="279"/>
  <c r="E80" i="279"/>
  <c r="H80" i="279"/>
  <c r="I80" i="279"/>
  <c r="L80" i="279"/>
  <c r="M80" i="279"/>
  <c r="N80" i="279"/>
  <c r="O80" i="279"/>
  <c r="P80" i="279"/>
  <c r="Q80" i="279"/>
  <c r="R80" i="279"/>
  <c r="S80" i="279"/>
  <c r="T80" i="279"/>
  <c r="U80" i="279"/>
  <c r="D79" i="279"/>
  <c r="E79" i="279"/>
  <c r="H79" i="279"/>
  <c r="I79" i="279"/>
  <c r="L79" i="279"/>
  <c r="M79" i="279"/>
  <c r="N79" i="279"/>
  <c r="O79" i="279"/>
  <c r="P79" i="279"/>
  <c r="Q79" i="279"/>
  <c r="R79" i="279"/>
  <c r="S79" i="279"/>
  <c r="T79" i="279"/>
  <c r="U79" i="279"/>
  <c r="G17" i="284"/>
  <c r="I17" i="284"/>
  <c r="J17" i="284"/>
  <c r="K17" i="284"/>
  <c r="L17" i="284"/>
  <c r="R16" i="284"/>
  <c r="T16" i="284"/>
  <c r="H15" i="284"/>
  <c r="J15" i="284"/>
  <c r="L15" i="284"/>
  <c r="T15" i="284"/>
  <c r="J13" i="284"/>
  <c r="R13" i="284"/>
  <c r="T13" i="284"/>
  <c r="Q11" i="284"/>
  <c r="L12" i="284"/>
  <c r="J9" i="284"/>
  <c r="D72" i="278"/>
  <c r="E72" i="278"/>
  <c r="F72" i="278"/>
  <c r="G9" i="284" s="1"/>
  <c r="G72" i="278"/>
  <c r="H9" i="284" s="1"/>
  <c r="H72" i="278"/>
  <c r="I9" i="284" s="1"/>
  <c r="I72" i="278"/>
  <c r="J72" i="278"/>
  <c r="K9" i="284" s="1"/>
  <c r="K72" i="278"/>
  <c r="L9" i="284" s="1"/>
  <c r="L72" i="278"/>
  <c r="M9" i="284" s="1"/>
  <c r="M72" i="278"/>
  <c r="N9" i="284" s="1"/>
  <c r="N72" i="278"/>
  <c r="O9" i="284" s="1"/>
  <c r="O72" i="278"/>
  <c r="P9" i="284" s="1"/>
  <c r="P72" i="278"/>
  <c r="Q9" i="284" s="1"/>
  <c r="Q72" i="278"/>
  <c r="R9" i="284" s="1"/>
  <c r="R72" i="278"/>
  <c r="S9" i="284" s="1"/>
  <c r="S72" i="278"/>
  <c r="T9" i="284" s="1"/>
  <c r="T72" i="278"/>
  <c r="U72" i="278"/>
  <c r="D71" i="278"/>
  <c r="E71" i="278"/>
  <c r="F71" i="278"/>
  <c r="G71" i="278"/>
  <c r="H71" i="278"/>
  <c r="I71" i="278"/>
  <c r="J71" i="278"/>
  <c r="K71" i="278"/>
  <c r="L71" i="278"/>
  <c r="M71" i="278"/>
  <c r="N71" i="278"/>
  <c r="O71" i="278"/>
  <c r="P71" i="278"/>
  <c r="Q71" i="278"/>
  <c r="R71" i="278"/>
  <c r="S71" i="278"/>
  <c r="T71" i="278"/>
  <c r="U71" i="278"/>
  <c r="D70" i="278"/>
  <c r="E70" i="278"/>
  <c r="F70" i="278"/>
  <c r="G70" i="278"/>
  <c r="H70" i="278"/>
  <c r="I70" i="278"/>
  <c r="J70" i="278"/>
  <c r="K70" i="278"/>
  <c r="L70" i="278"/>
  <c r="M70" i="278"/>
  <c r="N70" i="278"/>
  <c r="O70" i="278"/>
  <c r="P70" i="278"/>
  <c r="Q70" i="278"/>
  <c r="R70" i="278"/>
  <c r="S70" i="278"/>
  <c r="T70" i="278"/>
  <c r="U70" i="278"/>
  <c r="D73" i="277"/>
  <c r="E73" i="277"/>
  <c r="H73" i="277"/>
  <c r="I8" i="284" s="1"/>
  <c r="I73" i="277"/>
  <c r="J8" i="284" s="1"/>
  <c r="J73" i="277"/>
  <c r="K8" i="284" s="1"/>
  <c r="K73" i="277"/>
  <c r="L8" i="284" s="1"/>
  <c r="L73" i="277"/>
  <c r="M8" i="284" s="1"/>
  <c r="M73" i="277"/>
  <c r="N8" i="284" s="1"/>
  <c r="N73" i="277"/>
  <c r="O8" i="284" s="1"/>
  <c r="O73" i="277"/>
  <c r="P8" i="284" s="1"/>
  <c r="P73" i="277"/>
  <c r="Q8" i="284" s="1"/>
  <c r="Q73" i="277"/>
  <c r="R8" i="284" s="1"/>
  <c r="R73" i="277"/>
  <c r="S8" i="284" s="1"/>
  <c r="S73" i="277"/>
  <c r="T8" i="284" s="1"/>
  <c r="T73" i="277"/>
  <c r="U73" i="277"/>
  <c r="D72" i="277"/>
  <c r="E72" i="277"/>
  <c r="H72" i="277"/>
  <c r="I72" i="277"/>
  <c r="J72" i="277"/>
  <c r="K72" i="277"/>
  <c r="L72" i="277"/>
  <c r="M72" i="277"/>
  <c r="N72" i="277"/>
  <c r="O72" i="277"/>
  <c r="P72" i="277"/>
  <c r="Q72" i="277"/>
  <c r="R72" i="277"/>
  <c r="S72" i="277"/>
  <c r="T72" i="277"/>
  <c r="U72" i="277"/>
  <c r="D71" i="277"/>
  <c r="E71" i="277"/>
  <c r="H71" i="277"/>
  <c r="I71" i="277"/>
  <c r="J71" i="277"/>
  <c r="K71" i="277"/>
  <c r="L71" i="277"/>
  <c r="M71" i="277"/>
  <c r="N71" i="277"/>
  <c r="O71" i="277"/>
  <c r="P71" i="277"/>
  <c r="Q71" i="277"/>
  <c r="R71" i="277"/>
  <c r="S71" i="277"/>
  <c r="T71" i="277"/>
  <c r="U71" i="277"/>
  <c r="D78" i="276"/>
  <c r="E78" i="276"/>
  <c r="H78" i="276"/>
  <c r="I78" i="276"/>
  <c r="J78" i="276"/>
  <c r="K78" i="276"/>
  <c r="L7" i="284" s="1"/>
  <c r="L78" i="276"/>
  <c r="M78" i="276"/>
  <c r="N78" i="276"/>
  <c r="O78" i="276"/>
  <c r="P78" i="276"/>
  <c r="Q78" i="276"/>
  <c r="R78" i="276"/>
  <c r="S78" i="276"/>
  <c r="T78" i="276"/>
  <c r="U78" i="276"/>
  <c r="D77" i="276"/>
  <c r="E77" i="276"/>
  <c r="H77" i="276"/>
  <c r="I77" i="276"/>
  <c r="J77" i="276"/>
  <c r="K77" i="276"/>
  <c r="L77" i="276"/>
  <c r="M77" i="276"/>
  <c r="N77" i="276"/>
  <c r="O77" i="276"/>
  <c r="P77" i="276"/>
  <c r="Q77" i="276"/>
  <c r="R77" i="276"/>
  <c r="S77" i="276"/>
  <c r="T77" i="276"/>
  <c r="U77" i="276"/>
  <c r="D76" i="276"/>
  <c r="E76" i="276"/>
  <c r="H76" i="276"/>
  <c r="I76" i="276"/>
  <c r="J76" i="276"/>
  <c r="K76" i="276"/>
  <c r="L76" i="276"/>
  <c r="M76" i="276"/>
  <c r="N76" i="276"/>
  <c r="O76" i="276"/>
  <c r="P76" i="276"/>
  <c r="Q76" i="276"/>
  <c r="R76" i="276"/>
  <c r="S76" i="276"/>
  <c r="T76" i="276"/>
  <c r="U76" i="276"/>
  <c r="D79" i="275"/>
  <c r="E79" i="275"/>
  <c r="H79" i="275"/>
  <c r="I6" i="284" s="1"/>
  <c r="I79" i="275"/>
  <c r="J6" i="284" s="1"/>
  <c r="J79" i="275"/>
  <c r="K6" i="284" s="1"/>
  <c r="K79" i="275"/>
  <c r="L6" i="284" s="1"/>
  <c r="L79" i="275"/>
  <c r="M6" i="284" s="1"/>
  <c r="M79" i="275"/>
  <c r="N6" i="284" s="1"/>
  <c r="N79" i="275"/>
  <c r="O6" i="284" s="1"/>
  <c r="O79" i="275"/>
  <c r="P6" i="284" s="1"/>
  <c r="P79" i="275"/>
  <c r="Q6" i="284" s="1"/>
  <c r="Q79" i="275"/>
  <c r="R6" i="284" s="1"/>
  <c r="R79" i="275"/>
  <c r="S6" i="284" s="1"/>
  <c r="S79" i="275"/>
  <c r="T6" i="284" s="1"/>
  <c r="T79" i="275"/>
  <c r="U79" i="275"/>
  <c r="C78" i="275"/>
  <c r="D78" i="275"/>
  <c r="E78" i="275"/>
  <c r="G78" i="275"/>
  <c r="H78" i="275"/>
  <c r="I78" i="275"/>
  <c r="J78" i="275"/>
  <c r="K78" i="275"/>
  <c r="L78" i="275"/>
  <c r="M78" i="275"/>
  <c r="N78" i="275"/>
  <c r="O78" i="275"/>
  <c r="P78" i="275"/>
  <c r="Q78" i="275"/>
  <c r="R78" i="275"/>
  <c r="S78" i="275"/>
  <c r="T78" i="275"/>
  <c r="U78" i="275"/>
  <c r="C77" i="275"/>
  <c r="D77" i="275"/>
  <c r="E77" i="275"/>
  <c r="F77" i="275"/>
  <c r="G77" i="275"/>
  <c r="H77" i="275"/>
  <c r="I77" i="275"/>
  <c r="J77" i="275"/>
  <c r="K77" i="275"/>
  <c r="L77" i="275"/>
  <c r="M77" i="275"/>
  <c r="N77" i="275"/>
  <c r="O77" i="275"/>
  <c r="P77" i="275"/>
  <c r="Q77" i="275"/>
  <c r="R77" i="275"/>
  <c r="S77" i="275"/>
  <c r="T77" i="275"/>
  <c r="U77" i="275"/>
  <c r="B77" i="275"/>
  <c r="D79" i="274"/>
  <c r="E79" i="274"/>
  <c r="H79" i="274"/>
  <c r="I5" i="284" s="1"/>
  <c r="I79" i="274"/>
  <c r="J5" i="284" s="1"/>
  <c r="K79" i="274"/>
  <c r="L5" i="284" s="1"/>
  <c r="L79" i="274"/>
  <c r="M5" i="284" s="1"/>
  <c r="M79" i="274"/>
  <c r="N5" i="284" s="1"/>
  <c r="N79" i="274"/>
  <c r="O5" i="284" s="1"/>
  <c r="O79" i="274"/>
  <c r="P5" i="284" s="1"/>
  <c r="P79" i="274"/>
  <c r="Q5" i="284" s="1"/>
  <c r="Q79" i="274"/>
  <c r="R5" i="284" s="1"/>
  <c r="R79" i="274"/>
  <c r="S5" i="284" s="1"/>
  <c r="S79" i="274"/>
  <c r="T5" i="284" s="1"/>
  <c r="T79" i="274"/>
  <c r="U79" i="274"/>
  <c r="C78" i="274"/>
  <c r="D78" i="274"/>
  <c r="E78" i="274"/>
  <c r="G78" i="274"/>
  <c r="H78" i="274"/>
  <c r="I78" i="274"/>
  <c r="K78" i="274"/>
  <c r="L78" i="274"/>
  <c r="M78" i="274"/>
  <c r="N78" i="274"/>
  <c r="O78" i="274"/>
  <c r="P78" i="274"/>
  <c r="Q78" i="274"/>
  <c r="R78" i="274"/>
  <c r="S78" i="274"/>
  <c r="T78" i="274"/>
  <c r="U78" i="274"/>
  <c r="C77" i="274"/>
  <c r="D77" i="274"/>
  <c r="E77" i="274"/>
  <c r="F77" i="274"/>
  <c r="G77" i="274"/>
  <c r="H77" i="274"/>
  <c r="I77" i="274"/>
  <c r="J77" i="274"/>
  <c r="K77" i="274"/>
  <c r="L77" i="274"/>
  <c r="M77" i="274"/>
  <c r="N77" i="274"/>
  <c r="O77" i="274"/>
  <c r="P77" i="274"/>
  <c r="Q77" i="274"/>
  <c r="R77" i="274"/>
  <c r="S77" i="274"/>
  <c r="T77" i="274"/>
  <c r="U77" i="274"/>
  <c r="AC4" i="289" l="1"/>
  <c r="AC5" i="289"/>
  <c r="AC6" i="289"/>
  <c r="A39" i="289"/>
  <c r="A40" i="289" s="1"/>
  <c r="A41" i="289" s="1"/>
  <c r="A42" i="289" s="1"/>
  <c r="A43" i="289" s="1"/>
  <c r="A44" i="289" s="1"/>
  <c r="A45" i="289" s="1"/>
  <c r="A46" i="289" s="1"/>
  <c r="A47" i="289" s="1"/>
  <c r="A48" i="289" s="1"/>
  <c r="B70" i="289"/>
  <c r="B71" i="289"/>
  <c r="B72" i="289"/>
  <c r="C17" i="284" s="1"/>
  <c r="F73" i="289"/>
  <c r="G73" i="289"/>
  <c r="H73" i="289"/>
  <c r="I73" i="289"/>
  <c r="J73" i="289"/>
  <c r="K73" i="289"/>
  <c r="L73" i="289"/>
  <c r="M73" i="289"/>
  <c r="N73" i="289"/>
  <c r="O73" i="289"/>
  <c r="P73" i="289"/>
  <c r="Q73" i="289"/>
  <c r="R73" i="289"/>
  <c r="S73" i="289"/>
  <c r="T73" i="289"/>
  <c r="U73" i="289"/>
  <c r="D74" i="289"/>
  <c r="E74" i="289"/>
  <c r="F74" i="289"/>
  <c r="G74" i="289"/>
  <c r="H74" i="289"/>
  <c r="I74" i="289"/>
  <c r="J74" i="289"/>
  <c r="K74" i="289"/>
  <c r="L74" i="289"/>
  <c r="M74" i="289"/>
  <c r="N74" i="289"/>
  <c r="O74" i="289"/>
  <c r="P74" i="289"/>
  <c r="Q74" i="289"/>
  <c r="R74" i="289"/>
  <c r="S74" i="289"/>
  <c r="T74" i="289"/>
  <c r="U74" i="289"/>
  <c r="AC4" i="288"/>
  <c r="AC5" i="288"/>
  <c r="AC6" i="288"/>
  <c r="A39" i="288"/>
  <c r="A40" i="288" s="1"/>
  <c r="A41" i="288" s="1"/>
  <c r="A42" i="288" s="1"/>
  <c r="A43" i="288" s="1"/>
  <c r="B70" i="288"/>
  <c r="B71" i="288"/>
  <c r="B72" i="288"/>
  <c r="C16" i="284" s="1"/>
  <c r="F73" i="288"/>
  <c r="G73" i="288"/>
  <c r="H73" i="288"/>
  <c r="I73" i="288"/>
  <c r="J73" i="288"/>
  <c r="K73" i="288"/>
  <c r="L73" i="288"/>
  <c r="M73" i="288"/>
  <c r="N73" i="288"/>
  <c r="O73" i="288"/>
  <c r="P73" i="288"/>
  <c r="Q73" i="288"/>
  <c r="R73" i="288"/>
  <c r="S73" i="288"/>
  <c r="T73" i="288"/>
  <c r="U73" i="288"/>
  <c r="D74" i="288"/>
  <c r="E74" i="288"/>
  <c r="F74" i="288"/>
  <c r="G74" i="288"/>
  <c r="H74" i="288"/>
  <c r="I74" i="288"/>
  <c r="J74" i="288"/>
  <c r="K74" i="288"/>
  <c r="L74" i="288"/>
  <c r="M74" i="288"/>
  <c r="N74" i="288"/>
  <c r="O74" i="288"/>
  <c r="P74" i="288"/>
  <c r="Q74" i="288"/>
  <c r="R74" i="288"/>
  <c r="S74" i="288"/>
  <c r="T74" i="288"/>
  <c r="U74" i="288"/>
  <c r="AC4" i="286"/>
  <c r="AC5" i="286"/>
  <c r="AC6" i="286"/>
  <c r="A39" i="286"/>
  <c r="A40" i="286"/>
  <c r="A41" i="286"/>
  <c r="A42" i="286" s="1"/>
  <c r="A43" i="286" s="1"/>
  <c r="A44" i="286" s="1"/>
  <c r="A45" i="286" s="1"/>
  <c r="A46" i="286" s="1"/>
  <c r="A47" i="286" s="1"/>
  <c r="A48" i="286" s="1"/>
  <c r="A49" i="286" s="1"/>
  <c r="B70" i="286"/>
  <c r="F73" i="286"/>
  <c r="G73" i="286"/>
  <c r="H73" i="286"/>
  <c r="I73" i="286"/>
  <c r="J73" i="286"/>
  <c r="K73" i="286"/>
  <c r="L73" i="286"/>
  <c r="M73" i="286"/>
  <c r="N73" i="286"/>
  <c r="O73" i="286"/>
  <c r="P73" i="286"/>
  <c r="Q73" i="286"/>
  <c r="R73" i="286"/>
  <c r="S73" i="286"/>
  <c r="T73" i="286"/>
  <c r="U73" i="286"/>
  <c r="D74" i="286"/>
  <c r="E74" i="286"/>
  <c r="F74" i="286"/>
  <c r="G74" i="286"/>
  <c r="H74" i="286"/>
  <c r="I74" i="286"/>
  <c r="J74" i="286"/>
  <c r="K74" i="286"/>
  <c r="L74" i="286"/>
  <c r="M74" i="286"/>
  <c r="N74" i="286"/>
  <c r="O74" i="286"/>
  <c r="P74" i="286"/>
  <c r="Q74" i="286"/>
  <c r="R74" i="286"/>
  <c r="S74" i="286"/>
  <c r="T74" i="286"/>
  <c r="U74" i="286"/>
  <c r="A49" i="289" l="1"/>
  <c r="A50" i="289" s="1"/>
  <c r="A51" i="289" s="1"/>
  <c r="A52" i="289" s="1"/>
  <c r="A53" i="289" s="1"/>
  <c r="C70" i="289"/>
  <c r="A50" i="286"/>
  <c r="A44" i="288"/>
  <c r="A45" i="288" s="1"/>
  <c r="A46" i="288" s="1"/>
  <c r="A47" i="288" s="1"/>
  <c r="A48" i="288" s="1"/>
  <c r="A49" i="288" s="1"/>
  <c r="W17" i="284"/>
  <c r="U17" i="284"/>
  <c r="A51" i="286" l="1"/>
  <c r="A52" i="286" s="1"/>
  <c r="A53" i="286" s="1"/>
  <c r="B71" i="286"/>
  <c r="A50" i="288"/>
  <c r="A51" i="288" s="1"/>
  <c r="A52" i="288" s="1"/>
  <c r="A53" i="288" s="1"/>
  <c r="A54" i="288" s="1"/>
  <c r="A55" i="288" s="1"/>
  <c r="A56" i="288" s="1"/>
  <c r="A57" i="288" s="1"/>
  <c r="A58" i="288" s="1"/>
  <c r="A59" i="288" s="1"/>
  <c r="C70" i="288"/>
  <c r="A54" i="289"/>
  <c r="A55" i="289" s="1"/>
  <c r="A56" i="289" s="1"/>
  <c r="A57" i="289" s="1"/>
  <c r="C71" i="289"/>
  <c r="D15" i="284"/>
  <c r="V17" i="284"/>
  <c r="A58" i="289" l="1"/>
  <c r="A59" i="289" s="1"/>
  <c r="A60" i="289" s="1"/>
  <c r="A61" i="289" s="1"/>
  <c r="A62" i="289" s="1"/>
  <c r="A63" i="289" s="1"/>
  <c r="A64" i="289" s="1"/>
  <c r="A65" i="289" s="1"/>
  <c r="A66" i="289" s="1"/>
  <c r="A67" i="289" s="1"/>
  <c r="A68" i="289" s="1"/>
  <c r="C72" i="289"/>
  <c r="D17" i="284" s="1"/>
  <c r="A60" i="288"/>
  <c r="A61" i="288" s="1"/>
  <c r="A62" i="288" s="1"/>
  <c r="A63" i="288" s="1"/>
  <c r="A64" i="288" s="1"/>
  <c r="A65" i="288" s="1"/>
  <c r="A66" i="288" s="1"/>
  <c r="C71" i="288"/>
  <c r="A54" i="286"/>
  <c r="A55" i="286" s="1"/>
  <c r="A56" i="286" s="1"/>
  <c r="A57" i="286" s="1"/>
  <c r="A58" i="286" s="1"/>
  <c r="A59" i="286" s="1"/>
  <c r="A60" i="286" s="1"/>
  <c r="A61" i="286" s="1"/>
  <c r="A62" i="286" s="1"/>
  <c r="A63" i="286" s="1"/>
  <c r="A64" i="286" s="1"/>
  <c r="A65" i="286" s="1"/>
  <c r="A66" i="286" s="1"/>
  <c r="A67" i="286" s="1"/>
  <c r="A68" i="286" s="1"/>
  <c r="B72" i="286"/>
  <c r="C15" i="284" s="1"/>
  <c r="V15" i="284" s="1"/>
  <c r="W16" i="284"/>
  <c r="V16" i="284"/>
  <c r="U16" i="284"/>
  <c r="Z15" i="284"/>
  <c r="Y15" i="284"/>
  <c r="X15" i="284"/>
  <c r="W15" i="284"/>
  <c r="Z14" i="284"/>
  <c r="Y14" i="284"/>
  <c r="X14" i="284"/>
  <c r="A67" i="288" l="1"/>
  <c r="A68" i="288" s="1"/>
  <c r="C72" i="288"/>
  <c r="D16" i="284" s="1"/>
  <c r="Y17" i="284"/>
  <c r="Z17" i="284"/>
  <c r="X17" i="284"/>
  <c r="U15" i="284"/>
  <c r="A42" i="277"/>
  <c r="A43" i="277" l="1"/>
  <c r="G71" i="277"/>
  <c r="Z16" i="284"/>
  <c r="Y16" i="284"/>
  <c r="X16" i="284"/>
  <c r="A44" i="277"/>
  <c r="A45" i="277" s="1"/>
  <c r="AC4" i="281"/>
  <c r="AC5" i="281"/>
  <c r="AC6" i="281"/>
  <c r="A39" i="281"/>
  <c r="A40" i="281" s="1"/>
  <c r="A41" i="281" s="1"/>
  <c r="A42" i="281" s="1"/>
  <c r="A43" i="281" s="1"/>
  <c r="A44" i="281" s="1"/>
  <c r="A45" i="281" s="1"/>
  <c r="A46" i="281" s="1"/>
  <c r="A47" i="281" s="1"/>
  <c r="B70" i="281"/>
  <c r="B71" i="281"/>
  <c r="B72" i="281"/>
  <c r="C12" i="284" s="1"/>
  <c r="F73" i="281"/>
  <c r="G73" i="281"/>
  <c r="H73" i="281"/>
  <c r="I73" i="281"/>
  <c r="J73" i="281"/>
  <c r="K73" i="281"/>
  <c r="L73" i="281"/>
  <c r="M73" i="281"/>
  <c r="N73" i="281"/>
  <c r="O73" i="281"/>
  <c r="P73" i="281"/>
  <c r="Q73" i="281"/>
  <c r="R73" i="281"/>
  <c r="S73" i="281"/>
  <c r="T73" i="281"/>
  <c r="U73" i="281"/>
  <c r="D74" i="281"/>
  <c r="E74" i="281"/>
  <c r="F74" i="281"/>
  <c r="G74" i="281"/>
  <c r="H74" i="281"/>
  <c r="I74" i="281"/>
  <c r="J74" i="281"/>
  <c r="K74" i="281"/>
  <c r="L74" i="281"/>
  <c r="M74" i="281"/>
  <c r="N74" i="281"/>
  <c r="O74" i="281"/>
  <c r="P74" i="281"/>
  <c r="Q74" i="281"/>
  <c r="R74" i="281"/>
  <c r="S74" i="281"/>
  <c r="T74" i="281"/>
  <c r="U74" i="281"/>
  <c r="AC4" i="280"/>
  <c r="AC5" i="280"/>
  <c r="AC6" i="280"/>
  <c r="A42" i="280"/>
  <c r="F75" i="280"/>
  <c r="G75" i="280"/>
  <c r="H75" i="280"/>
  <c r="I75" i="280"/>
  <c r="J75" i="280"/>
  <c r="K75" i="280"/>
  <c r="L75" i="280"/>
  <c r="M75" i="280"/>
  <c r="N75" i="280"/>
  <c r="O75" i="280"/>
  <c r="P75" i="280"/>
  <c r="Q75" i="280"/>
  <c r="R75" i="280"/>
  <c r="S75" i="280"/>
  <c r="T75" i="280"/>
  <c r="U75" i="280"/>
  <c r="D76" i="280"/>
  <c r="E76" i="280"/>
  <c r="F76" i="280"/>
  <c r="G76" i="280"/>
  <c r="H76" i="280"/>
  <c r="I76" i="280"/>
  <c r="J76" i="280"/>
  <c r="K76" i="280"/>
  <c r="L76" i="280"/>
  <c r="M76" i="280"/>
  <c r="N76" i="280"/>
  <c r="O76" i="280"/>
  <c r="P76" i="280"/>
  <c r="Q76" i="280"/>
  <c r="R76" i="280"/>
  <c r="S76" i="280"/>
  <c r="T76" i="280"/>
  <c r="U76" i="280"/>
  <c r="AC4" i="279"/>
  <c r="AC5" i="279"/>
  <c r="AC6" i="279"/>
  <c r="A39" i="279"/>
  <c r="A40" i="279" s="1"/>
  <c r="A41" i="279" s="1"/>
  <c r="A42" i="279" s="1"/>
  <c r="A43" i="279" s="1"/>
  <c r="F82" i="279"/>
  <c r="G82" i="279"/>
  <c r="H82" i="279"/>
  <c r="I82" i="279"/>
  <c r="K82" i="279"/>
  <c r="L82" i="279"/>
  <c r="M82" i="279"/>
  <c r="N82" i="279"/>
  <c r="O82" i="279"/>
  <c r="P82" i="279"/>
  <c r="Q82" i="279"/>
  <c r="R82" i="279"/>
  <c r="S82" i="279"/>
  <c r="T82" i="279"/>
  <c r="U82" i="279"/>
  <c r="D83" i="279"/>
  <c r="E83" i="279"/>
  <c r="F83" i="279"/>
  <c r="G83" i="279"/>
  <c r="H83" i="279"/>
  <c r="I83" i="279"/>
  <c r="K83" i="279"/>
  <c r="L83" i="279"/>
  <c r="M83" i="279"/>
  <c r="N83" i="279"/>
  <c r="O83" i="279"/>
  <c r="P83" i="279"/>
  <c r="Q83" i="279"/>
  <c r="R83" i="279"/>
  <c r="S83" i="279"/>
  <c r="T83" i="279"/>
  <c r="U83" i="279"/>
  <c r="AC4" i="278"/>
  <c r="AC5" i="278"/>
  <c r="AC6" i="278"/>
  <c r="A39" i="278"/>
  <c r="A40" i="278" s="1"/>
  <c r="A41" i="278" s="1"/>
  <c r="A42" i="278" s="1"/>
  <c r="A43" i="278" s="1"/>
  <c r="A44" i="278" s="1"/>
  <c r="A45" i="278" s="1"/>
  <c r="F73" i="278"/>
  <c r="G73" i="278"/>
  <c r="H73" i="278"/>
  <c r="I73" i="278"/>
  <c r="J73" i="278"/>
  <c r="K73" i="278"/>
  <c r="L73" i="278"/>
  <c r="M73" i="278"/>
  <c r="N73" i="278"/>
  <c r="O73" i="278"/>
  <c r="P73" i="278"/>
  <c r="Q73" i="278"/>
  <c r="R73" i="278"/>
  <c r="S73" i="278"/>
  <c r="T73" i="278"/>
  <c r="U73" i="278"/>
  <c r="D74" i="278"/>
  <c r="E74" i="278"/>
  <c r="F74" i="278"/>
  <c r="G74" i="278"/>
  <c r="H74" i="278"/>
  <c r="I74" i="278"/>
  <c r="J74" i="278"/>
  <c r="K74" i="278"/>
  <c r="L74" i="278"/>
  <c r="M74" i="278"/>
  <c r="N74" i="278"/>
  <c r="O74" i="278"/>
  <c r="P74" i="278"/>
  <c r="Q74" i="278"/>
  <c r="R74" i="278"/>
  <c r="S74" i="278"/>
  <c r="T74" i="278"/>
  <c r="U74" i="278"/>
  <c r="AC4" i="277"/>
  <c r="AC5" i="277"/>
  <c r="AC6" i="277"/>
  <c r="F74" i="277"/>
  <c r="G74" i="277"/>
  <c r="H74" i="277"/>
  <c r="I74" i="277"/>
  <c r="J74" i="277"/>
  <c r="K74" i="277"/>
  <c r="L74" i="277"/>
  <c r="M74" i="277"/>
  <c r="N74" i="277"/>
  <c r="O74" i="277"/>
  <c r="P74" i="277"/>
  <c r="Q74" i="277"/>
  <c r="R74" i="277"/>
  <c r="S74" i="277"/>
  <c r="T74" i="277"/>
  <c r="U74" i="277"/>
  <c r="D75" i="277"/>
  <c r="E75" i="277"/>
  <c r="F75" i="277"/>
  <c r="G75" i="277"/>
  <c r="H75" i="277"/>
  <c r="I75" i="277"/>
  <c r="J75" i="277"/>
  <c r="K75" i="277"/>
  <c r="L75" i="277"/>
  <c r="M75" i="277"/>
  <c r="N75" i="277"/>
  <c r="O75" i="277"/>
  <c r="P75" i="277"/>
  <c r="Q75" i="277"/>
  <c r="R75" i="277"/>
  <c r="S75" i="277"/>
  <c r="T75" i="277"/>
  <c r="U75" i="277"/>
  <c r="AC4" i="276"/>
  <c r="AC5" i="276"/>
  <c r="AC6" i="276"/>
  <c r="A39" i="276"/>
  <c r="A40" i="276" s="1"/>
  <c r="A41" i="276" s="1"/>
  <c r="A42" i="276" s="1"/>
  <c r="A43" i="276" s="1"/>
  <c r="F79" i="276"/>
  <c r="G79" i="276"/>
  <c r="H79" i="276"/>
  <c r="I79" i="276"/>
  <c r="J79" i="276"/>
  <c r="K79" i="276"/>
  <c r="L79" i="276"/>
  <c r="M79" i="276"/>
  <c r="N79" i="276"/>
  <c r="O79" i="276"/>
  <c r="P79" i="276"/>
  <c r="Q79" i="276"/>
  <c r="R79" i="276"/>
  <c r="S79" i="276"/>
  <c r="T79" i="276"/>
  <c r="U79" i="276"/>
  <c r="D80" i="276"/>
  <c r="E80" i="276"/>
  <c r="F80" i="276"/>
  <c r="G80" i="276"/>
  <c r="H80" i="276"/>
  <c r="I7" i="284" s="1"/>
  <c r="I80" i="276"/>
  <c r="J7" i="284" s="1"/>
  <c r="J80" i="276"/>
  <c r="K80" i="276"/>
  <c r="L80" i="276"/>
  <c r="M7" i="284" s="1"/>
  <c r="M80" i="276"/>
  <c r="N7" i="284" s="1"/>
  <c r="N80" i="276"/>
  <c r="O7" i="284" s="1"/>
  <c r="O80" i="276"/>
  <c r="P7" i="284" s="1"/>
  <c r="P80" i="276"/>
  <c r="Q7" i="284" s="1"/>
  <c r="Q80" i="276"/>
  <c r="R7" i="284" s="1"/>
  <c r="R80" i="276"/>
  <c r="S7" i="284" s="1"/>
  <c r="S80" i="276"/>
  <c r="T7" i="284" s="1"/>
  <c r="T80" i="276"/>
  <c r="U80" i="276"/>
  <c r="AC4" i="275"/>
  <c r="AC5" i="275"/>
  <c r="AC6" i="275"/>
  <c r="G79" i="275"/>
  <c r="H6" i="284" s="1"/>
  <c r="F80" i="275"/>
  <c r="G80" i="275"/>
  <c r="H80" i="275"/>
  <c r="I80" i="275"/>
  <c r="J80" i="275"/>
  <c r="K80" i="275"/>
  <c r="L80" i="275"/>
  <c r="M80" i="275"/>
  <c r="N80" i="275"/>
  <c r="O80" i="275"/>
  <c r="P80" i="275"/>
  <c r="Q80" i="275"/>
  <c r="R80" i="275"/>
  <c r="S80" i="275"/>
  <c r="T80" i="275"/>
  <c r="U80" i="275"/>
  <c r="D81" i="275"/>
  <c r="E81" i="275"/>
  <c r="F81" i="275"/>
  <c r="G81" i="275"/>
  <c r="H81" i="275"/>
  <c r="I81" i="275"/>
  <c r="J81" i="275"/>
  <c r="K81" i="275"/>
  <c r="L81" i="275"/>
  <c r="M81" i="275"/>
  <c r="N81" i="275"/>
  <c r="O81" i="275"/>
  <c r="P81" i="275"/>
  <c r="Q81" i="275"/>
  <c r="R81" i="275"/>
  <c r="S81" i="275"/>
  <c r="T81" i="275"/>
  <c r="U81" i="275"/>
  <c r="AC4" i="274"/>
  <c r="AC5" i="274"/>
  <c r="AC6" i="274"/>
  <c r="B77" i="274"/>
  <c r="F80" i="274"/>
  <c r="G80" i="274"/>
  <c r="H80" i="274"/>
  <c r="I80" i="274"/>
  <c r="J80" i="274"/>
  <c r="K80" i="274"/>
  <c r="L80" i="274"/>
  <c r="M80" i="274"/>
  <c r="N80" i="274"/>
  <c r="O80" i="274"/>
  <c r="P80" i="274"/>
  <c r="Q80" i="274"/>
  <c r="R80" i="274"/>
  <c r="S80" i="274"/>
  <c r="T80" i="274"/>
  <c r="U80" i="274"/>
  <c r="D81" i="274"/>
  <c r="E81" i="274"/>
  <c r="F81" i="274"/>
  <c r="G81" i="274"/>
  <c r="H81" i="274"/>
  <c r="I81" i="274"/>
  <c r="J81" i="274"/>
  <c r="K81" i="274"/>
  <c r="L81" i="274"/>
  <c r="M81" i="274"/>
  <c r="N81" i="274"/>
  <c r="O81" i="274"/>
  <c r="P81" i="274"/>
  <c r="Q81" i="274"/>
  <c r="R81" i="274"/>
  <c r="S81" i="274"/>
  <c r="T81" i="274"/>
  <c r="U81" i="274"/>
  <c r="A43" i="280" l="1"/>
  <c r="A44" i="280" s="1"/>
  <c r="A45" i="280" s="1"/>
  <c r="A46" i="280" s="1"/>
  <c r="A47" i="280" s="1"/>
  <c r="G72" i="280"/>
  <c r="A44" i="279"/>
  <c r="K79" i="279" s="1"/>
  <c r="G79" i="279"/>
  <c r="C71" i="277"/>
  <c r="A46" i="277"/>
  <c r="F71" i="277"/>
  <c r="A44" i="276"/>
  <c r="A45" i="276" s="1"/>
  <c r="A46" i="276" s="1"/>
  <c r="C76" i="276" s="1"/>
  <c r="G76" i="276"/>
  <c r="G79" i="274"/>
  <c r="H5" i="284" s="1"/>
  <c r="F78" i="274"/>
  <c r="A47" i="275"/>
  <c r="A48" i="275" s="1"/>
  <c r="C79" i="275"/>
  <c r="D6" i="284" s="1"/>
  <c r="A48" i="281"/>
  <c r="A49" i="281" s="1"/>
  <c r="A50" i="281" s="1"/>
  <c r="A51" i="281" s="1"/>
  <c r="A52" i="281" s="1"/>
  <c r="C70" i="281"/>
  <c r="A46" i="278"/>
  <c r="A47" i="278" s="1"/>
  <c r="C70" i="278"/>
  <c r="A47" i="274"/>
  <c r="C79" i="274"/>
  <c r="D5" i="284" s="1"/>
  <c r="W12" i="284"/>
  <c r="V12" i="284"/>
  <c r="U12" i="284"/>
  <c r="AC4" i="271"/>
  <c r="AC5" i="271"/>
  <c r="AC6" i="271"/>
  <c r="A39" i="271"/>
  <c r="A40" i="271" s="1"/>
  <c r="A41" i="271" s="1"/>
  <c r="A42" i="271" s="1"/>
  <c r="A43" i="271" s="1"/>
  <c r="A44" i="271" s="1"/>
  <c r="F73" i="271"/>
  <c r="G73" i="271"/>
  <c r="H73" i="271"/>
  <c r="I73" i="271"/>
  <c r="J73" i="271"/>
  <c r="K73" i="271"/>
  <c r="L73" i="271"/>
  <c r="M73" i="271"/>
  <c r="N73" i="271"/>
  <c r="O73" i="271"/>
  <c r="P73" i="271"/>
  <c r="Q73" i="271"/>
  <c r="R73" i="271"/>
  <c r="S73" i="271"/>
  <c r="T73" i="271"/>
  <c r="U73" i="271"/>
  <c r="D74" i="271"/>
  <c r="E74" i="271"/>
  <c r="F74" i="271"/>
  <c r="G74" i="271"/>
  <c r="H74" i="271"/>
  <c r="I74" i="271"/>
  <c r="J74" i="271"/>
  <c r="K74" i="271"/>
  <c r="L74" i="271"/>
  <c r="M74" i="271"/>
  <c r="N74" i="271"/>
  <c r="O74" i="271"/>
  <c r="P74" i="271"/>
  <c r="Q74" i="271"/>
  <c r="R74" i="271"/>
  <c r="S74" i="271"/>
  <c r="T74" i="271"/>
  <c r="U74" i="271"/>
  <c r="AC4" i="270"/>
  <c r="AC5" i="270"/>
  <c r="AC6" i="270"/>
  <c r="A39" i="270"/>
  <c r="A40" i="270" s="1"/>
  <c r="A41" i="270" s="1"/>
  <c r="A42" i="270" s="1"/>
  <c r="A43" i="270" s="1"/>
  <c r="B70" i="270"/>
  <c r="B71" i="270"/>
  <c r="B72" i="270"/>
  <c r="C13" i="284" s="1"/>
  <c r="F73" i="270"/>
  <c r="G73" i="270"/>
  <c r="H73" i="270"/>
  <c r="I73" i="270"/>
  <c r="J73" i="270"/>
  <c r="K73" i="270"/>
  <c r="L73" i="270"/>
  <c r="M73" i="270"/>
  <c r="N73" i="270"/>
  <c r="O73" i="270"/>
  <c r="P73" i="270"/>
  <c r="Q73" i="270"/>
  <c r="R73" i="270"/>
  <c r="S73" i="270"/>
  <c r="T73" i="270"/>
  <c r="U73" i="270"/>
  <c r="D74" i="270"/>
  <c r="E74" i="270"/>
  <c r="F74" i="270"/>
  <c r="G74" i="270"/>
  <c r="H74" i="270"/>
  <c r="I74" i="270"/>
  <c r="J74" i="270"/>
  <c r="K74" i="270"/>
  <c r="L74" i="270"/>
  <c r="M74" i="270"/>
  <c r="N74" i="270"/>
  <c r="O74" i="270"/>
  <c r="P74" i="270"/>
  <c r="Q74" i="270"/>
  <c r="R74" i="270"/>
  <c r="S74" i="270"/>
  <c r="T74" i="270"/>
  <c r="U74" i="270"/>
  <c r="A45" i="271" l="1"/>
  <c r="A46" i="271" s="1"/>
  <c r="J70" i="271"/>
  <c r="F70" i="271"/>
  <c r="A48" i="280"/>
  <c r="F72" i="280"/>
  <c r="J72" i="280"/>
  <c r="G73" i="280"/>
  <c r="A45" i="279"/>
  <c r="J83" i="279"/>
  <c r="J82" i="279"/>
  <c r="A47" i="277"/>
  <c r="A48" i="277" s="1"/>
  <c r="A49" i="277" s="1"/>
  <c r="B71" i="277"/>
  <c r="F76" i="276"/>
  <c r="B78" i="275"/>
  <c r="F78" i="275"/>
  <c r="F79" i="275"/>
  <c r="G6" i="284" s="1"/>
  <c r="B78" i="274"/>
  <c r="J78" i="274"/>
  <c r="A48" i="274"/>
  <c r="F79" i="274"/>
  <c r="G5" i="284" s="1"/>
  <c r="A44" i="270"/>
  <c r="A45" i="270" s="1"/>
  <c r="A46" i="270" s="1"/>
  <c r="A47" i="270" s="1"/>
  <c r="A48" i="270" s="1"/>
  <c r="C70" i="270"/>
  <c r="C72" i="280"/>
  <c r="A49" i="274"/>
  <c r="A50" i="274" s="1"/>
  <c r="A51" i="274" s="1"/>
  <c r="A52" i="274" s="1"/>
  <c r="A53" i="274" s="1"/>
  <c r="A54" i="274" s="1"/>
  <c r="A55" i="274" s="1"/>
  <c r="A56" i="274" s="1"/>
  <c r="A57" i="274" s="1"/>
  <c r="A58" i="274" s="1"/>
  <c r="A59" i="274" s="1"/>
  <c r="A60" i="274" s="1"/>
  <c r="A61" i="274" s="1"/>
  <c r="A62" i="274" s="1"/>
  <c r="A63" i="274" s="1"/>
  <c r="A64" i="274" s="1"/>
  <c r="A65" i="274" s="1"/>
  <c r="A66" i="274" s="1"/>
  <c r="A67" i="274" s="1"/>
  <c r="A68" i="274" s="1"/>
  <c r="A69" i="274" s="1"/>
  <c r="A70" i="274" s="1"/>
  <c r="A71" i="274" s="1"/>
  <c r="A72" i="274" s="1"/>
  <c r="A73" i="274" s="1"/>
  <c r="A74" i="274" s="1"/>
  <c r="A75" i="274" s="1"/>
  <c r="A48" i="278"/>
  <c r="C71" i="278"/>
  <c r="A47" i="276"/>
  <c r="A48" i="276" s="1"/>
  <c r="A49" i="276" s="1"/>
  <c r="A50" i="276" s="1"/>
  <c r="A51" i="276" s="1"/>
  <c r="B76" i="276"/>
  <c r="A53" i="281"/>
  <c r="A54" i="281" s="1"/>
  <c r="C71" i="281"/>
  <c r="A49" i="280"/>
  <c r="B72" i="280" s="1"/>
  <c r="X6" i="284"/>
  <c r="Z6" i="284"/>
  <c r="Y6" i="284"/>
  <c r="Z5" i="284"/>
  <c r="X5" i="284"/>
  <c r="Y5" i="284"/>
  <c r="A49" i="275"/>
  <c r="A50" i="275" s="1"/>
  <c r="A51" i="275" s="1"/>
  <c r="A52" i="275" s="1"/>
  <c r="A53" i="275" s="1"/>
  <c r="A54" i="275" s="1"/>
  <c r="A55" i="275" s="1"/>
  <c r="A56" i="275" s="1"/>
  <c r="A57" i="275" s="1"/>
  <c r="A58" i="275" s="1"/>
  <c r="A59" i="275" s="1"/>
  <c r="A60" i="275" s="1"/>
  <c r="A61" i="275" s="1"/>
  <c r="A62" i="275" s="1"/>
  <c r="A63" i="275" s="1"/>
  <c r="A64" i="275" s="1"/>
  <c r="A65" i="275" s="1"/>
  <c r="A66" i="275" s="1"/>
  <c r="A67" i="275" s="1"/>
  <c r="A68" i="275" s="1"/>
  <c r="A69" i="275" s="1"/>
  <c r="A70" i="275" s="1"/>
  <c r="A71" i="275" s="1"/>
  <c r="A72" i="275" s="1"/>
  <c r="A73" i="275" s="1"/>
  <c r="A74" i="275" s="1"/>
  <c r="A75" i="275" s="1"/>
  <c r="B79" i="275"/>
  <c r="C6" i="284" s="1"/>
  <c r="W13" i="284"/>
  <c r="V13" i="284"/>
  <c r="U13" i="284"/>
  <c r="A47" i="271" l="1"/>
  <c r="A48" i="271" s="1"/>
  <c r="A49" i="271" s="1"/>
  <c r="A50" i="271" s="1"/>
  <c r="B70" i="271"/>
  <c r="A46" i="279"/>
  <c r="A47" i="279" s="1"/>
  <c r="A48" i="279" s="1"/>
  <c r="C72" i="277"/>
  <c r="A50" i="277"/>
  <c r="A51" i="277" s="1"/>
  <c r="J79" i="274"/>
  <c r="K5" i="284" s="1"/>
  <c r="B79" i="274"/>
  <c r="C5" i="284" s="1"/>
  <c r="A55" i="281"/>
  <c r="A56" i="281" s="1"/>
  <c r="A57" i="281" s="1"/>
  <c r="A58" i="281" s="1"/>
  <c r="A59" i="281" s="1"/>
  <c r="A60" i="281" s="1"/>
  <c r="A61" i="281" s="1"/>
  <c r="A62" i="281" s="1"/>
  <c r="A63" i="281" s="1"/>
  <c r="A64" i="281" s="1"/>
  <c r="A65" i="281" s="1"/>
  <c r="A66" i="281" s="1"/>
  <c r="A67" i="281" s="1"/>
  <c r="A68" i="281" s="1"/>
  <c r="C72" i="281"/>
  <c r="D12" i="284" s="1"/>
  <c r="W6" i="284"/>
  <c r="V6" i="284"/>
  <c r="U6" i="284"/>
  <c r="A49" i="278"/>
  <c r="A50" i="278" s="1"/>
  <c r="B70" i="278"/>
  <c r="A50" i="280"/>
  <c r="C73" i="280"/>
  <c r="A52" i="276"/>
  <c r="C77" i="276"/>
  <c r="A49" i="270"/>
  <c r="A50" i="270" s="1"/>
  <c r="A51" i="270" s="1"/>
  <c r="A52" i="270" s="1"/>
  <c r="A53" i="270" s="1"/>
  <c r="C71" i="270"/>
  <c r="A51" i="271" l="1"/>
  <c r="A52" i="271" s="1"/>
  <c r="F71" i="271"/>
  <c r="J71" i="271"/>
  <c r="A51" i="280"/>
  <c r="A52" i="280" s="1"/>
  <c r="G74" i="280"/>
  <c r="H11" i="284" s="1"/>
  <c r="C79" i="279"/>
  <c r="A49" i="279"/>
  <c r="B79" i="279" s="1"/>
  <c r="G72" i="277"/>
  <c r="A52" i="277"/>
  <c r="F72" i="277"/>
  <c r="A53" i="276"/>
  <c r="A54" i="276" s="1"/>
  <c r="U5" i="284"/>
  <c r="V5" i="284"/>
  <c r="W5" i="284"/>
  <c r="A51" i="278"/>
  <c r="C72" i="278"/>
  <c r="D9" i="284" s="1"/>
  <c r="X12" i="284"/>
  <c r="Z12" i="284"/>
  <c r="Y12" i="284"/>
  <c r="A54" i="270"/>
  <c r="A55" i="270" s="1"/>
  <c r="A56" i="270" s="1"/>
  <c r="A57" i="270" s="1"/>
  <c r="A58" i="270" s="1"/>
  <c r="A59" i="270" s="1"/>
  <c r="A60" i="270" s="1"/>
  <c r="A61" i="270" s="1"/>
  <c r="A62" i="270" s="1"/>
  <c r="A63" i="270" s="1"/>
  <c r="A64" i="270" s="1"/>
  <c r="A65" i="270" s="1"/>
  <c r="A66" i="270" s="1"/>
  <c r="A67" i="270" s="1"/>
  <c r="A68" i="270" s="1"/>
  <c r="C72" i="270"/>
  <c r="D13" i="284" s="1"/>
  <c r="A53" i="271" l="1"/>
  <c r="A54" i="271" s="1"/>
  <c r="B71" i="271"/>
  <c r="A53" i="280"/>
  <c r="F73" i="280"/>
  <c r="J73" i="280"/>
  <c r="C74" i="280"/>
  <c r="D11" i="284" s="1"/>
  <c r="Y11" i="284" s="1"/>
  <c r="F79" i="279"/>
  <c r="A50" i="279"/>
  <c r="J79" i="279" s="1"/>
  <c r="A53" i="277"/>
  <c r="A54" i="277" s="1"/>
  <c r="B72" i="277"/>
  <c r="G77" i="276"/>
  <c r="F77" i="276"/>
  <c r="A55" i="276"/>
  <c r="Y9" i="284"/>
  <c r="Z9" i="284"/>
  <c r="X9" i="284"/>
  <c r="A52" i="278"/>
  <c r="A53" i="278" s="1"/>
  <c r="A54" i="278" s="1"/>
  <c r="B71" i="278"/>
  <c r="A54" i="280"/>
  <c r="A55" i="280" s="1"/>
  <c r="Z13" i="284"/>
  <c r="X13" i="284"/>
  <c r="Y13" i="284"/>
  <c r="A55" i="271" l="1"/>
  <c r="F72" i="271"/>
  <c r="G14" i="284" s="1"/>
  <c r="Z11" i="284"/>
  <c r="X11" i="284"/>
  <c r="A56" i="280"/>
  <c r="F74" i="280" s="1"/>
  <c r="G11" i="284" s="1"/>
  <c r="B73" i="280"/>
  <c r="A51" i="279"/>
  <c r="K80" i="279" s="1"/>
  <c r="G80" i="279"/>
  <c r="G73" i="277"/>
  <c r="H8" i="284" s="1"/>
  <c r="A55" i="277"/>
  <c r="C73" i="277" s="1"/>
  <c r="D8" i="284" s="1"/>
  <c r="A56" i="276"/>
  <c r="B77" i="276"/>
  <c r="A55" i="278"/>
  <c r="A56" i="278" s="1"/>
  <c r="A57" i="278" s="1"/>
  <c r="A58" i="278" s="1"/>
  <c r="A59" i="278" s="1"/>
  <c r="A60" i="278" s="1"/>
  <c r="A61" i="278" s="1"/>
  <c r="A62" i="278" s="1"/>
  <c r="A63" i="278" s="1"/>
  <c r="A64" i="278" s="1"/>
  <c r="A65" i="278" s="1"/>
  <c r="A66" i="278" s="1"/>
  <c r="A67" i="278" s="1"/>
  <c r="A68" i="278" s="1"/>
  <c r="B72" i="278"/>
  <c r="C9" i="284" s="1"/>
  <c r="A56" i="271" l="1"/>
  <c r="A57" i="271" s="1"/>
  <c r="A58" i="271" s="1"/>
  <c r="A59" i="271" s="1"/>
  <c r="A60" i="271" s="1"/>
  <c r="A61" i="271" s="1"/>
  <c r="A62" i="271" s="1"/>
  <c r="A63" i="271" s="1"/>
  <c r="A64" i="271" s="1"/>
  <c r="A65" i="271" s="1"/>
  <c r="A66" i="271" s="1"/>
  <c r="A67" i="271" s="1"/>
  <c r="A68" i="271" s="1"/>
  <c r="J72" i="271"/>
  <c r="K14" i="284" s="1"/>
  <c r="B72" i="271"/>
  <c r="C14" i="284" s="1"/>
  <c r="A57" i="280"/>
  <c r="J74" i="280"/>
  <c r="K11" i="284" s="1"/>
  <c r="A52" i="279"/>
  <c r="A53" i="279" s="1"/>
  <c r="C80" i="279"/>
  <c r="A56" i="277"/>
  <c r="A57" i="277" s="1"/>
  <c r="F73" i="277"/>
  <c r="G8" i="284" s="1"/>
  <c r="Z8" i="284"/>
  <c r="Y8" i="284"/>
  <c r="X8" i="284"/>
  <c r="A57" i="276"/>
  <c r="G78" i="276" s="1"/>
  <c r="H7" i="284" s="1"/>
  <c r="W9" i="284"/>
  <c r="V9" i="284"/>
  <c r="U9" i="284"/>
  <c r="W14" i="284" l="1"/>
  <c r="V14" i="284"/>
  <c r="U14" i="284"/>
  <c r="A58" i="280"/>
  <c r="A59" i="280" s="1"/>
  <c r="A60" i="280" s="1"/>
  <c r="A61" i="280" s="1"/>
  <c r="A62" i="280" s="1"/>
  <c r="A63" i="280" s="1"/>
  <c r="A64" i="280" s="1"/>
  <c r="A65" i="280" s="1"/>
  <c r="A66" i="280" s="1"/>
  <c r="A67" i="280" s="1"/>
  <c r="A68" i="280" s="1"/>
  <c r="A69" i="280" s="1"/>
  <c r="A70" i="280" s="1"/>
  <c r="B74" i="280"/>
  <c r="C11" i="284" s="1"/>
  <c r="U11" i="284" s="1"/>
  <c r="A54" i="279"/>
  <c r="A55" i="279" s="1"/>
  <c r="C81" i="279" s="1"/>
  <c r="D10" i="284" s="1"/>
  <c r="K81" i="279"/>
  <c r="L10" i="284" s="1"/>
  <c r="A58" i="277"/>
  <c r="A59" i="277" s="1"/>
  <c r="A60" i="277" s="1"/>
  <c r="A61" i="277" s="1"/>
  <c r="A62" i="277" s="1"/>
  <c r="A63" i="277" s="1"/>
  <c r="A64" i="277" s="1"/>
  <c r="A65" i="277" s="1"/>
  <c r="A66" i="277" s="1"/>
  <c r="A67" i="277" s="1"/>
  <c r="A68" i="277" s="1"/>
  <c r="A69" i="277" s="1"/>
  <c r="B73" i="277"/>
  <c r="C8" i="284" s="1"/>
  <c r="A58" i="276"/>
  <c r="C78" i="276" s="1"/>
  <c r="V11" i="284" l="1"/>
  <c r="W11" i="284"/>
  <c r="G81" i="279"/>
  <c r="H10" i="284" s="1"/>
  <c r="Y10" i="284" s="1"/>
  <c r="A56" i="279"/>
  <c r="A57" i="279" s="1"/>
  <c r="A58" i="279" s="1"/>
  <c r="A59" i="279" s="1"/>
  <c r="A60" i="279" s="1"/>
  <c r="W8" i="284"/>
  <c r="U8" i="284"/>
  <c r="V8" i="284"/>
  <c r="D7" i="284"/>
  <c r="C7" i="284"/>
  <c r="A59" i="276"/>
  <c r="F78" i="276"/>
  <c r="G7" i="284" s="1"/>
  <c r="Z10" i="284" l="1"/>
  <c r="B80" i="279"/>
  <c r="X10" i="284"/>
  <c r="F80" i="279"/>
  <c r="A61" i="279"/>
  <c r="B81" i="279"/>
  <c r="C10" i="284" s="1"/>
  <c r="J80" i="279"/>
  <c r="A60" i="276"/>
  <c r="A61" i="276" s="1"/>
  <c r="A62" i="276" s="1"/>
  <c r="A63" i="276" s="1"/>
  <c r="A64" i="276" s="1"/>
  <c r="A65" i="276" s="1"/>
  <c r="A66" i="276" s="1"/>
  <c r="A67" i="276" s="1"/>
  <c r="A68" i="276" s="1"/>
  <c r="V7" i="284"/>
  <c r="W7" i="284"/>
  <c r="U7" i="284"/>
  <c r="X7" i="284"/>
  <c r="Z7" i="284"/>
  <c r="Y7" i="284"/>
  <c r="A62" i="279" l="1"/>
  <c r="A63" i="279" s="1"/>
  <c r="A64" i="279" s="1"/>
  <c r="A65" i="279" s="1"/>
  <c r="A66" i="279" s="1"/>
  <c r="A67" i="279" s="1"/>
  <c r="A68" i="279" s="1"/>
  <c r="A69" i="279" s="1"/>
  <c r="A70" i="279" s="1"/>
  <c r="A71" i="279" s="1"/>
  <c r="A72" i="279" s="1"/>
  <c r="A73" i="279" s="1"/>
  <c r="A74" i="279" s="1"/>
  <c r="A75" i="279" s="1"/>
  <c r="A76" i="279" s="1"/>
  <c r="A77" i="279" s="1"/>
  <c r="A78" i="279" s="1"/>
  <c r="F81" i="279"/>
  <c r="G10" i="284" s="1"/>
  <c r="B78" i="276"/>
  <c r="J81" i="279" l="1"/>
  <c r="K10" i="284" s="1"/>
  <c r="V10" i="284" s="1"/>
  <c r="W10" i="284" l="1"/>
  <c r="U10" i="284"/>
</calcChain>
</file>

<file path=xl/sharedStrings.xml><?xml version="1.0" encoding="utf-8"?>
<sst xmlns="http://schemas.openxmlformats.org/spreadsheetml/2006/main" count="599" uniqueCount="71">
  <si>
    <t>Max tput</t>
  </si>
  <si>
    <t>bps</t>
  </si>
  <si>
    <t>TP</t>
  </si>
  <si>
    <t>Req tput</t>
  </si>
  <si>
    <t>SNR [dB]</t>
    <phoneticPr fontId="5" type="noConversion"/>
  </si>
  <si>
    <t xml:space="preserve">Absolute Throughput </t>
    <phoneticPr fontId="5" type="noConversion"/>
  </si>
  <si>
    <t>Ericsson</t>
    <phoneticPr fontId="5" type="noConversion"/>
  </si>
  <si>
    <t>Qualcomm</t>
  </si>
  <si>
    <t>SNR at 30% Relative TP</t>
  </si>
  <si>
    <t>SNR at 50% Relative TP</t>
  </si>
  <si>
    <t>SNR at 70% Relative TP</t>
  </si>
  <si>
    <t>Huawei</t>
    <phoneticPr fontId="5" type="noConversion"/>
  </si>
  <si>
    <t>Intel</t>
    <phoneticPr fontId="5" type="noConversion"/>
  </si>
  <si>
    <t>Samsung</t>
    <phoneticPr fontId="5" type="noConversion"/>
  </si>
  <si>
    <t>Huawei</t>
    <phoneticPr fontId="5" type="noConversion"/>
  </si>
  <si>
    <t>Ericsson</t>
    <phoneticPr fontId="5" type="noConversion"/>
  </si>
  <si>
    <t>Intel</t>
    <phoneticPr fontId="5" type="noConversion"/>
  </si>
  <si>
    <t>Samsung</t>
    <phoneticPr fontId="5" type="noConversion"/>
  </si>
  <si>
    <t>SNR [dB]</t>
    <phoneticPr fontId="5" type="noConversion"/>
  </si>
  <si>
    <t xml:space="preserve">Absolute Throughput </t>
    <phoneticPr fontId="5" type="noConversion"/>
  </si>
  <si>
    <t>Huawei</t>
    <phoneticPr fontId="5" type="noConversion"/>
  </si>
  <si>
    <t>SNR [dB]</t>
    <phoneticPr fontId="5" type="noConversion"/>
  </si>
  <si>
    <t>Case Number</t>
  </si>
  <si>
    <t>CHBW/ SCS</t>
  </si>
  <si>
    <t>MIMO</t>
  </si>
  <si>
    <t>MCS</t>
  </si>
  <si>
    <t>Number of layer</t>
  </si>
  <si>
    <t>Channel Model</t>
  </si>
  <si>
    <t>10MHz/15kHz</t>
  </si>
  <si>
    <t>Layer 1</t>
  </si>
  <si>
    <t>TDL-C 300ns, 100Hz</t>
  </si>
  <si>
    <t>256QAM MCS 24</t>
  </si>
  <si>
    <t>Layer 2</t>
  </si>
  <si>
    <t>Layer 4</t>
  </si>
  <si>
    <t>Table 2: Assumptions for companies’ simulation for below parameters</t>
  </si>
  <si>
    <t>Companies</t>
  </si>
  <si>
    <t>Number of HARQ process</t>
  </si>
  <si>
    <t>Samsung</t>
  </si>
  <si>
    <t>Intel</t>
  </si>
  <si>
    <t>Huawei</t>
  </si>
  <si>
    <t>Ericsson</t>
  </si>
  <si>
    <t>xxxx</t>
  </si>
  <si>
    <t xml:space="preserve">Table 1 List of simulation cases for FR1 FDD with 10 MHz + 15 kHz </t>
  </si>
  <si>
    <t>STD</t>
  </si>
  <si>
    <t>SPAN</t>
  </si>
  <si>
    <t>AVE</t>
  </si>
  <si>
    <t>STD</t>
    <phoneticPr fontId="3"/>
  </si>
  <si>
    <t>SPAN</t>
    <phoneticPr fontId="3"/>
  </si>
  <si>
    <t>AVE</t>
    <phoneticPr fontId="3"/>
  </si>
  <si>
    <t>Quaclomm</t>
  </si>
  <si>
    <t>SNR at 70% TP</t>
  </si>
  <si>
    <t>2Rx</t>
  </si>
  <si>
    <t>4Rx</t>
  </si>
  <si>
    <t>2Tx 2Rx ULA Low</t>
  </si>
  <si>
    <t>2Tx 4Rx ULA Low</t>
  </si>
  <si>
    <t>QPSK MCS 4</t>
  </si>
  <si>
    <t xml:space="preserve">TDL-A 30ns, 10Hz </t>
  </si>
  <si>
    <t>256QAM MCS 20</t>
  </si>
  <si>
    <t>16QAM MCS 13</t>
  </si>
  <si>
    <t>64QAM MCS 24</t>
  </si>
  <si>
    <t>64QAM MCS 19</t>
  </si>
  <si>
    <t>4Tx 4Rx ULA Low</t>
  </si>
  <si>
    <t>Layer 3</t>
  </si>
  <si>
    <t>2Tx 2Rx ULA Med</t>
  </si>
  <si>
    <t>4Tx 4RX ULA Med A</t>
  </si>
  <si>
    <t>10 (MMSE-IRC)</t>
  </si>
  <si>
    <t>11 (MMSE-IRC)</t>
  </si>
  <si>
    <t>10 (R-ML)</t>
  </si>
  <si>
    <t>11 (R-ML)</t>
  </si>
  <si>
    <t>SNR [dB]</t>
    <phoneticPr fontId="5" type="noConversion"/>
  </si>
  <si>
    <t>Huawei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</si>
</sst>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_ "/>
    <numFmt numFmtId="166" formatCode="0_);[Red]\(0\)"/>
    <numFmt numFmtId="167" formatCode="0.00_);[Red]\(0.00\)"/>
  </numFmts>
  <fonts count="14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20"/>
      <name val="Arial"/>
      <family val="2"/>
    </font>
    <font>
      <sz val="10"/>
      <color theme="1"/>
      <name val="Arial Unicode MS"/>
      <family val="2"/>
      <charset val="134"/>
    </font>
    <font>
      <sz val="10"/>
      <name val="Times New Roman"/>
      <family val="1"/>
    </font>
    <font>
      <sz val="10"/>
      <name val="Calibri"/>
      <family val="2"/>
    </font>
    <font>
      <sz val="8"/>
      <name val="Times New Roman"/>
      <family val="1"/>
    </font>
    <font>
      <sz val="10"/>
      <name val="Calibri"/>
      <family val="2"/>
      <scheme val="minor"/>
    </font>
    <font>
      <b/>
      <sz val="10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  <bgColor theme="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3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0" fillId="0" borderId="0" xfId="2" applyFont="1" applyAlignment="1">
      <alignment horizontal="center" vertical="center" textRotation="90"/>
    </xf>
    <xf numFmtId="0" fontId="1" fillId="0" borderId="0" xfId="2" applyAlignment="1">
      <alignment horizontal="center" vertical="center" textRotation="90"/>
    </xf>
    <xf numFmtId="0" fontId="0" fillId="0" borderId="0" xfId="0"/>
    <xf numFmtId="1" fontId="0" fillId="0" borderId="0" xfId="0" applyNumberFormat="1"/>
    <xf numFmtId="0" fontId="1" fillId="0" borderId="0" xfId="2" applyFont="1"/>
    <xf numFmtId="165" fontId="1" fillId="0" borderId="0" xfId="2" applyNumberFormat="1"/>
    <xf numFmtId="0" fontId="1" fillId="0" borderId="0" xfId="2"/>
    <xf numFmtId="9" fontId="2" fillId="0" borderId="0" xfId="2" applyNumberFormat="1" applyFont="1"/>
    <xf numFmtId="164" fontId="1" fillId="0" borderId="0" xfId="2" applyNumberFormat="1"/>
    <xf numFmtId="0" fontId="2" fillId="0" borderId="0" xfId="2" applyFont="1"/>
    <xf numFmtId="0" fontId="1" fillId="0" borderId="0" xfId="2" applyFill="1"/>
    <xf numFmtId="1" fontId="1" fillId="0" borderId="0" xfId="2" applyNumberFormat="1" applyBorder="1" applyAlignment="1">
      <alignment horizontal="center"/>
    </xf>
    <xf numFmtId="165" fontId="1" fillId="0" borderId="0" xfId="2" applyNumberFormat="1" applyFont="1" applyFill="1" applyBorder="1"/>
    <xf numFmtId="0" fontId="1" fillId="0" borderId="0" xfId="2" applyBorder="1"/>
    <xf numFmtId="0" fontId="1" fillId="0" borderId="0" xfId="2" applyAlignment="1">
      <alignment horizontal="right"/>
    </xf>
    <xf numFmtId="0" fontId="1" fillId="0" borderId="0" xfId="2" applyFont="1" applyAlignment="1">
      <alignment horizontal="right"/>
    </xf>
    <xf numFmtId="9" fontId="1" fillId="0" borderId="0" xfId="2" applyNumberFormat="1" applyFont="1" applyAlignment="1">
      <alignment horizontal="right"/>
    </xf>
    <xf numFmtId="11" fontId="1" fillId="0" borderId="0" xfId="2" applyNumberFormat="1"/>
    <xf numFmtId="0" fontId="4" fillId="0" borderId="0" xfId="2" applyFont="1"/>
    <xf numFmtId="2" fontId="1" fillId="2" borderId="0" xfId="2" applyNumberFormat="1" applyFill="1"/>
    <xf numFmtId="0" fontId="0" fillId="2" borderId="0" xfId="0" applyFill="1"/>
    <xf numFmtId="0" fontId="0" fillId="0" borderId="1" xfId="2" applyFont="1" applyFill="1" applyBorder="1" applyAlignment="1">
      <alignment horizontal="center" vertical="center" textRotation="90" wrapText="1"/>
    </xf>
    <xf numFmtId="9" fontId="0" fillId="0" borderId="0" xfId="0" applyNumberFormat="1" applyAlignment="1">
      <alignment horizontal="right"/>
    </xf>
    <xf numFmtId="164" fontId="1" fillId="0" borderId="0" xfId="2" applyNumberFormat="1" applyFont="1" applyBorder="1"/>
    <xf numFmtId="2" fontId="1" fillId="0" borderId="0" xfId="2" applyNumberFormat="1"/>
    <xf numFmtId="0" fontId="0" fillId="0" borderId="0" xfId="2" applyFont="1" applyAlignment="1">
      <alignment horizontal="right"/>
    </xf>
    <xf numFmtId="2" fontId="0" fillId="2" borderId="0" xfId="0" applyNumberFormat="1" applyFill="1"/>
    <xf numFmtId="1" fontId="0" fillId="2" borderId="0" xfId="0" applyNumberFormat="1" applyFill="1"/>
    <xf numFmtId="2" fontId="1" fillId="2" borderId="0" xfId="2" applyNumberFormat="1" applyFont="1" applyFill="1"/>
    <xf numFmtId="1" fontId="1" fillId="2" borderId="0" xfId="2" applyNumberFormat="1" applyFill="1"/>
    <xf numFmtId="2" fontId="1" fillId="2" borderId="0" xfId="0" applyNumberFormat="1" applyFont="1" applyFill="1"/>
    <xf numFmtId="165" fontId="0" fillId="0" borderId="0" xfId="2" applyNumberFormat="1" applyFont="1"/>
    <xf numFmtId="166" fontId="8" fillId="2" borderId="0" xfId="0" applyNumberFormat="1" applyFont="1" applyFill="1" applyAlignment="1"/>
    <xf numFmtId="166" fontId="8" fillId="3" borderId="0" xfId="0" applyNumberFormat="1" applyFont="1" applyFill="1" applyAlignment="1"/>
    <xf numFmtId="0" fontId="0" fillId="0" borderId="0" xfId="0" applyBorder="1"/>
    <xf numFmtId="166" fontId="8" fillId="3" borderId="0" xfId="0" applyNumberFormat="1" applyFont="1" applyFill="1" applyAlignment="1">
      <alignment wrapText="1"/>
    </xf>
    <xf numFmtId="11" fontId="0" fillId="0" borderId="0" xfId="0" applyNumberFormat="1" applyFont="1"/>
    <xf numFmtId="0" fontId="0" fillId="0" borderId="0" xfId="0"/>
    <xf numFmtId="0" fontId="1" fillId="0" borderId="0" xfId="2"/>
    <xf numFmtId="9" fontId="0" fillId="0" borderId="0" xfId="0" applyNumberFormat="1" applyAlignment="1">
      <alignment horizontal="right"/>
    </xf>
    <xf numFmtId="2" fontId="0" fillId="2" borderId="0" xfId="0" applyNumberFormat="1" applyFill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/>
    </xf>
    <xf numFmtId="0" fontId="2" fillId="0" borderId="0" xfId="0" applyFont="1"/>
    <xf numFmtId="0" fontId="10" fillId="0" borderId="6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vertical="top" wrapText="1"/>
    </xf>
    <xf numFmtId="0" fontId="10" fillId="0" borderId="11" xfId="0" applyFont="1" applyBorder="1" applyAlignment="1">
      <alignment horizontal="justify" vertical="center" wrapText="1"/>
    </xf>
    <xf numFmtId="0" fontId="9" fillId="0" borderId="12" xfId="0" applyFont="1" applyBorder="1" applyAlignment="1">
      <alignment vertical="top" wrapText="1"/>
    </xf>
    <xf numFmtId="167" fontId="0" fillId="2" borderId="1" xfId="2" applyNumberFormat="1" applyFont="1" applyFill="1" applyBorder="1" applyAlignment="1">
      <alignment horizontal="center" vertical="center" textRotation="90"/>
    </xf>
    <xf numFmtId="167" fontId="0" fillId="2" borderId="1" xfId="2" applyNumberFormat="1" applyFont="1" applyFill="1" applyBorder="1" applyAlignment="1"/>
    <xf numFmtId="2" fontId="0" fillId="2" borderId="1" xfId="2" applyNumberFormat="1" applyFont="1" applyFill="1" applyBorder="1" applyAlignment="1"/>
    <xf numFmtId="2" fontId="0" fillId="0" borderId="1" xfId="0" applyNumberFormat="1" applyBorder="1"/>
    <xf numFmtId="2" fontId="0" fillId="0" borderId="0" xfId="0" applyNumberFormat="1"/>
    <xf numFmtId="11" fontId="11" fillId="0" borderId="0" xfId="0" applyNumberFormat="1" applyFont="1"/>
    <xf numFmtId="11" fontId="12" fillId="0" borderId="0" xfId="0" applyNumberFormat="1" applyFont="1"/>
    <xf numFmtId="0" fontId="13" fillId="4" borderId="13" xfId="0" applyFont="1" applyFill="1" applyBorder="1" applyAlignment="1">
      <alignment horizontal="center" vertical="center" wrapText="1"/>
    </xf>
    <xf numFmtId="0" fontId="13" fillId="4" borderId="1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  <xf numFmtId="0" fontId="0" fillId="0" borderId="1" xfId="2" applyNumberFormat="1" applyFont="1" applyFill="1" applyBorder="1" applyAlignment="1">
      <alignment horizontal="center" vertical="center" textRotation="90" wrapText="1"/>
    </xf>
    <xf numFmtId="0" fontId="0" fillId="0" borderId="1" xfId="0" applyNumberFormat="1" applyBorder="1" applyAlignment="1">
      <alignment horizontal="center" vertical="center" textRotation="90" wrapText="1"/>
    </xf>
    <xf numFmtId="167" fontId="0" fillId="2" borderId="1" xfId="2" applyNumberFormat="1" applyFont="1" applyFill="1" applyBorder="1" applyAlignment="1">
      <alignment horizontal="center"/>
    </xf>
    <xf numFmtId="9" fontId="7" fillId="0" borderId="0" xfId="2" applyNumberFormat="1" applyFont="1" applyAlignment="1">
      <alignment horizontal="center"/>
    </xf>
    <xf numFmtId="9" fontId="2" fillId="0" borderId="0" xfId="2" applyNumberFormat="1" applyFont="1" applyAlignment="1">
      <alignment horizontal="center"/>
    </xf>
  </cellXfs>
  <cellStyles count="17">
    <cellStyle name="Normal 2" xfId="1"/>
    <cellStyle name="Normal 2 10" xfId="12"/>
    <cellStyle name="Normal 2 11" xfId="13"/>
    <cellStyle name="Normal 2 12" xfId="14"/>
    <cellStyle name="Normal 2 13" xfId="15"/>
    <cellStyle name="Normal 2 14" xfId="16"/>
    <cellStyle name="Normal 2 2" xfId="3"/>
    <cellStyle name="Normal 2 3" xfId="6"/>
    <cellStyle name="Normal 2 4" xfId="5"/>
    <cellStyle name="Normal 2 5" xfId="7"/>
    <cellStyle name="Normal 2 6" xfId="8"/>
    <cellStyle name="Normal 2 7" xfId="9"/>
    <cellStyle name="Normal 2 8" xfId="10"/>
    <cellStyle name="Normal 2 9" xfId="11"/>
    <cellStyle name="Normal_Chan_est_experiments_Cases 46.1 - 46.5" xfId="2"/>
    <cellStyle name="常规" xfId="0" builtinId="0"/>
    <cellStyle name="常规 4 2" xfId="4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alignment horizontal="justify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1'!$B$36:$B$37</c:f>
              <c:strCache>
                <c:ptCount val="1"/>
                <c:pt idx="0">
                  <c:v>Samsung 2Rx</c:v>
                </c:pt>
              </c:strCache>
            </c:strRef>
          </c:tx>
          <c:xVal>
            <c:numRef>
              <c:f>'case 1'!$A$38:$A$76</c:f>
              <c:numCache>
                <c:formatCode>General</c:formatCode>
                <c:ptCount val="39"/>
                <c:pt idx="0">
                  <c:v>-13</c:v>
                </c:pt>
                <c:pt idx="1">
                  <c:v>-12</c:v>
                </c:pt>
                <c:pt idx="2">
                  <c:v>-11</c:v>
                </c:pt>
                <c:pt idx="3">
                  <c:v>-10</c:v>
                </c:pt>
                <c:pt idx="4">
                  <c:v>-9</c:v>
                </c:pt>
                <c:pt idx="5">
                  <c:v>-8</c:v>
                </c:pt>
                <c:pt idx="6">
                  <c:v>-7</c:v>
                </c:pt>
                <c:pt idx="7">
                  <c:v>-6</c:v>
                </c:pt>
                <c:pt idx="8">
                  <c:v>-5</c:v>
                </c:pt>
                <c:pt idx="9">
                  <c:v>-4</c:v>
                </c:pt>
                <c:pt idx="10">
                  <c:v>-3</c:v>
                </c:pt>
                <c:pt idx="11">
                  <c:v>-2</c:v>
                </c:pt>
                <c:pt idx="12">
                  <c:v>-1</c:v>
                </c:pt>
                <c:pt idx="13">
                  <c:v>0</c:v>
                </c:pt>
                <c:pt idx="14">
                  <c:v>1</c:v>
                </c:pt>
                <c:pt idx="15">
                  <c:v>2</c:v>
                </c:pt>
                <c:pt idx="16">
                  <c:v>3</c:v>
                </c:pt>
                <c:pt idx="17">
                  <c:v>4</c:v>
                </c:pt>
                <c:pt idx="18">
                  <c:v>5</c:v>
                </c:pt>
                <c:pt idx="19">
                  <c:v>6</c:v>
                </c:pt>
                <c:pt idx="20">
                  <c:v>7</c:v>
                </c:pt>
                <c:pt idx="21">
                  <c:v>8</c:v>
                </c:pt>
                <c:pt idx="22">
                  <c:v>9</c:v>
                </c:pt>
                <c:pt idx="23">
                  <c:v>10</c:v>
                </c:pt>
                <c:pt idx="24">
                  <c:v>11</c:v>
                </c:pt>
                <c:pt idx="25">
                  <c:v>12</c:v>
                </c:pt>
                <c:pt idx="26">
                  <c:v>13</c:v>
                </c:pt>
                <c:pt idx="27">
                  <c:v>14</c:v>
                </c:pt>
                <c:pt idx="28">
                  <c:v>15</c:v>
                </c:pt>
                <c:pt idx="29">
                  <c:v>16</c:v>
                </c:pt>
                <c:pt idx="30">
                  <c:v>17</c:v>
                </c:pt>
                <c:pt idx="31">
                  <c:v>18</c:v>
                </c:pt>
                <c:pt idx="32">
                  <c:v>19</c:v>
                </c:pt>
                <c:pt idx="33">
                  <c:v>20</c:v>
                </c:pt>
                <c:pt idx="34">
                  <c:v>21</c:v>
                </c:pt>
                <c:pt idx="35">
                  <c:v>22</c:v>
                </c:pt>
                <c:pt idx="36">
                  <c:v>23</c:v>
                </c:pt>
                <c:pt idx="37">
                  <c:v>24</c:v>
                </c:pt>
              </c:numCache>
            </c:numRef>
          </c:xVal>
          <c:yVal>
            <c:numRef>
              <c:f>'case 1'!$B$38:$B$76</c:f>
              <c:numCache>
                <c:formatCode>0.00</c:formatCode>
                <c:ptCount val="39"/>
                <c:pt idx="7">
                  <c:v>1425731.5</c:v>
                </c:pt>
                <c:pt idx="8">
                  <c:v>1775170</c:v>
                </c:pt>
                <c:pt idx="9">
                  <c:v>2156110.5</c:v>
                </c:pt>
                <c:pt idx="10">
                  <c:v>2511771.5</c:v>
                </c:pt>
                <c:pt idx="11">
                  <c:v>2834743</c:v>
                </c:pt>
                <c:pt idx="12">
                  <c:v>3143702</c:v>
                </c:pt>
                <c:pt idx="13">
                  <c:v>3401684</c:v>
                </c:pt>
                <c:pt idx="14">
                  <c:v>3581462</c:v>
                </c:pt>
                <c:pt idx="15">
                  <c:v>3710263</c:v>
                </c:pt>
                <c:pt idx="16">
                  <c:v>3783802.5</c:v>
                </c:pt>
                <c:pt idx="17">
                  <c:v>3838665</c:v>
                </c:pt>
                <c:pt idx="18">
                  <c:v>3870965</c:v>
                </c:pt>
                <c:pt idx="19">
                  <c:v>3883030</c:v>
                </c:pt>
                <c:pt idx="20">
                  <c:v>3886146</c:v>
                </c:pt>
                <c:pt idx="21">
                  <c:v>3890031.5</c:v>
                </c:pt>
                <c:pt idx="22">
                  <c:v>3891200</c:v>
                </c:pt>
                <c:pt idx="23">
                  <c:v>3891200</c:v>
                </c:pt>
                <c:pt idx="24">
                  <c:v>3891200</c:v>
                </c:pt>
                <c:pt idx="25">
                  <c:v>3891200</c:v>
                </c:pt>
                <c:pt idx="26">
                  <c:v>3891200</c:v>
                </c:pt>
                <c:pt idx="27">
                  <c:v>3891200</c:v>
                </c:pt>
                <c:pt idx="28">
                  <c:v>3891200</c:v>
                </c:pt>
                <c:pt idx="29">
                  <c:v>3891200</c:v>
                </c:pt>
                <c:pt idx="30">
                  <c:v>3891200</c:v>
                </c:pt>
                <c:pt idx="31">
                  <c:v>3891200</c:v>
                </c:pt>
                <c:pt idx="32">
                  <c:v>3891200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'case 1'!$C$36:$C$37</c:f>
              <c:strCache>
                <c:ptCount val="1"/>
                <c:pt idx="0">
                  <c:v>Samsung 4Rx</c:v>
                </c:pt>
              </c:strCache>
            </c:strRef>
          </c:tx>
          <c:xVal>
            <c:numRef>
              <c:f>'case 1'!$A$38:$A$76</c:f>
              <c:numCache>
                <c:formatCode>General</c:formatCode>
                <c:ptCount val="39"/>
                <c:pt idx="0">
                  <c:v>-13</c:v>
                </c:pt>
                <c:pt idx="1">
                  <c:v>-12</c:v>
                </c:pt>
                <c:pt idx="2">
                  <c:v>-11</c:v>
                </c:pt>
                <c:pt idx="3">
                  <c:v>-10</c:v>
                </c:pt>
                <c:pt idx="4">
                  <c:v>-9</c:v>
                </c:pt>
                <c:pt idx="5">
                  <c:v>-8</c:v>
                </c:pt>
                <c:pt idx="6">
                  <c:v>-7</c:v>
                </c:pt>
                <c:pt idx="7">
                  <c:v>-6</c:v>
                </c:pt>
                <c:pt idx="8">
                  <c:v>-5</c:v>
                </c:pt>
                <c:pt idx="9">
                  <c:v>-4</c:v>
                </c:pt>
                <c:pt idx="10">
                  <c:v>-3</c:v>
                </c:pt>
                <c:pt idx="11">
                  <c:v>-2</c:v>
                </c:pt>
                <c:pt idx="12">
                  <c:v>-1</c:v>
                </c:pt>
                <c:pt idx="13">
                  <c:v>0</c:v>
                </c:pt>
                <c:pt idx="14">
                  <c:v>1</c:v>
                </c:pt>
                <c:pt idx="15">
                  <c:v>2</c:v>
                </c:pt>
                <c:pt idx="16">
                  <c:v>3</c:v>
                </c:pt>
                <c:pt idx="17">
                  <c:v>4</c:v>
                </c:pt>
                <c:pt idx="18">
                  <c:v>5</c:v>
                </c:pt>
                <c:pt idx="19">
                  <c:v>6</c:v>
                </c:pt>
                <c:pt idx="20">
                  <c:v>7</c:v>
                </c:pt>
                <c:pt idx="21">
                  <c:v>8</c:v>
                </c:pt>
                <c:pt idx="22">
                  <c:v>9</c:v>
                </c:pt>
                <c:pt idx="23">
                  <c:v>10</c:v>
                </c:pt>
                <c:pt idx="24">
                  <c:v>11</c:v>
                </c:pt>
                <c:pt idx="25">
                  <c:v>12</c:v>
                </c:pt>
                <c:pt idx="26">
                  <c:v>13</c:v>
                </c:pt>
                <c:pt idx="27">
                  <c:v>14</c:v>
                </c:pt>
                <c:pt idx="28">
                  <c:v>15</c:v>
                </c:pt>
                <c:pt idx="29">
                  <c:v>16</c:v>
                </c:pt>
                <c:pt idx="30">
                  <c:v>17</c:v>
                </c:pt>
                <c:pt idx="31">
                  <c:v>18</c:v>
                </c:pt>
                <c:pt idx="32">
                  <c:v>19</c:v>
                </c:pt>
                <c:pt idx="33">
                  <c:v>20</c:v>
                </c:pt>
                <c:pt idx="34">
                  <c:v>21</c:v>
                </c:pt>
                <c:pt idx="35">
                  <c:v>22</c:v>
                </c:pt>
                <c:pt idx="36">
                  <c:v>23</c:v>
                </c:pt>
                <c:pt idx="37">
                  <c:v>24</c:v>
                </c:pt>
              </c:numCache>
            </c:numRef>
          </c:xVal>
          <c:yVal>
            <c:numRef>
              <c:f>'case 1'!$C$38:$C$76</c:f>
              <c:numCache>
                <c:formatCode>0.00</c:formatCode>
                <c:ptCount val="39"/>
                <c:pt idx="7">
                  <c:v>2286469.5</c:v>
                </c:pt>
                <c:pt idx="8">
                  <c:v>2728894</c:v>
                </c:pt>
                <c:pt idx="9">
                  <c:v>3142144</c:v>
                </c:pt>
                <c:pt idx="10">
                  <c:v>3464336.5</c:v>
                </c:pt>
                <c:pt idx="11" formatCode="0_);[Red]\(0\)">
                  <c:v>3684964.5</c:v>
                </c:pt>
                <c:pt idx="12" formatCode="0_);[Red]\(0\)">
                  <c:v>3809091.5</c:v>
                </c:pt>
                <c:pt idx="13" formatCode="0_);[Red]\(0\)">
                  <c:v>3851898.5</c:v>
                </c:pt>
                <c:pt idx="14" formatCode="0_);[Red]\(0\)">
                  <c:v>3872523</c:v>
                </c:pt>
                <c:pt idx="15" formatCode="0_);[Red]\(0\)">
                  <c:v>3889642</c:v>
                </c:pt>
                <c:pt idx="16" formatCode="0_);[Red]\(0\)">
                  <c:v>3889642</c:v>
                </c:pt>
                <c:pt idx="17" formatCode="0_);[Red]\(0\)">
                  <c:v>3890810.5</c:v>
                </c:pt>
                <c:pt idx="18" formatCode="0_);[Red]\(0\)">
                  <c:v>3891200</c:v>
                </c:pt>
                <c:pt idx="19" formatCode="0_);[Red]\(0\)">
                  <c:v>3891200</c:v>
                </c:pt>
                <c:pt idx="20" formatCode="0_);[Red]\(0\)">
                  <c:v>3891200</c:v>
                </c:pt>
                <c:pt idx="21" formatCode="0_);[Red]\(0\)">
                  <c:v>3891200</c:v>
                </c:pt>
                <c:pt idx="22" formatCode="0_);[Red]\(0\)">
                  <c:v>3891200</c:v>
                </c:pt>
                <c:pt idx="23" formatCode="0_);[Red]\(0\)">
                  <c:v>3891200</c:v>
                </c:pt>
                <c:pt idx="24" formatCode="0_);[Red]\(0\)">
                  <c:v>3891200</c:v>
                </c:pt>
                <c:pt idx="25" formatCode="0_);[Red]\(0\)">
                  <c:v>3891200</c:v>
                </c:pt>
                <c:pt idx="26" formatCode="0_);[Red]\(0\)">
                  <c:v>3891200</c:v>
                </c:pt>
                <c:pt idx="27" formatCode="0_);[Red]\(0\)">
                  <c:v>3891200</c:v>
                </c:pt>
                <c:pt idx="28" formatCode="0_);[Red]\(0\)">
                  <c:v>3891200</c:v>
                </c:pt>
                <c:pt idx="29" formatCode="0_);[Red]\(0\)">
                  <c:v>3891200</c:v>
                </c:pt>
                <c:pt idx="30" formatCode="0_);[Red]\(0\)">
                  <c:v>3891200</c:v>
                </c:pt>
                <c:pt idx="31">
                  <c:v>3891200</c:v>
                </c:pt>
                <c:pt idx="32">
                  <c:v>3891200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'case 1'!$D$36:$D$37</c:f>
              <c:strCache>
                <c:ptCount val="1"/>
                <c:pt idx="0">
                  <c:v>Qualcomm 2Rx</c:v>
                </c:pt>
              </c:strCache>
            </c:strRef>
          </c:tx>
          <c:xVal>
            <c:numRef>
              <c:f>'case 1'!$A$38:$A$76</c:f>
              <c:numCache>
                <c:formatCode>General</c:formatCode>
                <c:ptCount val="39"/>
                <c:pt idx="0">
                  <c:v>-13</c:v>
                </c:pt>
                <c:pt idx="1">
                  <c:v>-12</c:v>
                </c:pt>
                <c:pt idx="2">
                  <c:v>-11</c:v>
                </c:pt>
                <c:pt idx="3">
                  <c:v>-10</c:v>
                </c:pt>
                <c:pt idx="4">
                  <c:v>-9</c:v>
                </c:pt>
                <c:pt idx="5">
                  <c:v>-8</c:v>
                </c:pt>
                <c:pt idx="6">
                  <c:v>-7</c:v>
                </c:pt>
                <c:pt idx="7">
                  <c:v>-6</c:v>
                </c:pt>
                <c:pt idx="8">
                  <c:v>-5</c:v>
                </c:pt>
                <c:pt idx="9">
                  <c:v>-4</c:v>
                </c:pt>
                <c:pt idx="10">
                  <c:v>-3</c:v>
                </c:pt>
                <c:pt idx="11">
                  <c:v>-2</c:v>
                </c:pt>
                <c:pt idx="12">
                  <c:v>-1</c:v>
                </c:pt>
                <c:pt idx="13">
                  <c:v>0</c:v>
                </c:pt>
                <c:pt idx="14">
                  <c:v>1</c:v>
                </c:pt>
                <c:pt idx="15">
                  <c:v>2</c:v>
                </c:pt>
                <c:pt idx="16">
                  <c:v>3</c:v>
                </c:pt>
                <c:pt idx="17">
                  <c:v>4</c:v>
                </c:pt>
                <c:pt idx="18">
                  <c:v>5</c:v>
                </c:pt>
                <c:pt idx="19">
                  <c:v>6</c:v>
                </c:pt>
                <c:pt idx="20">
                  <c:v>7</c:v>
                </c:pt>
                <c:pt idx="21">
                  <c:v>8</c:v>
                </c:pt>
                <c:pt idx="22">
                  <c:v>9</c:v>
                </c:pt>
                <c:pt idx="23">
                  <c:v>10</c:v>
                </c:pt>
                <c:pt idx="24">
                  <c:v>11</c:v>
                </c:pt>
                <c:pt idx="25">
                  <c:v>12</c:v>
                </c:pt>
                <c:pt idx="26">
                  <c:v>13</c:v>
                </c:pt>
                <c:pt idx="27">
                  <c:v>14</c:v>
                </c:pt>
                <c:pt idx="28">
                  <c:v>15</c:v>
                </c:pt>
                <c:pt idx="29">
                  <c:v>16</c:v>
                </c:pt>
                <c:pt idx="30">
                  <c:v>17</c:v>
                </c:pt>
                <c:pt idx="31">
                  <c:v>18</c:v>
                </c:pt>
                <c:pt idx="32">
                  <c:v>19</c:v>
                </c:pt>
                <c:pt idx="33">
                  <c:v>20</c:v>
                </c:pt>
                <c:pt idx="34">
                  <c:v>21</c:v>
                </c:pt>
                <c:pt idx="35">
                  <c:v>22</c:v>
                </c:pt>
                <c:pt idx="36">
                  <c:v>23</c:v>
                </c:pt>
                <c:pt idx="37">
                  <c:v>24</c:v>
                </c:pt>
              </c:numCache>
            </c:numRef>
          </c:xVal>
          <c:yVal>
            <c:numRef>
              <c:f>'case 1'!$D$38:$D$76</c:f>
              <c:numCache>
                <c:formatCode>0.00</c:formatCode>
                <c:ptCount val="39"/>
              </c:numCache>
            </c:numRef>
          </c:yVal>
          <c:smooth val="1"/>
        </c:ser>
        <c:ser>
          <c:idx val="5"/>
          <c:order val="3"/>
          <c:tx>
            <c:strRef>
              <c:f>'case 1'!$E$36:$E$37</c:f>
              <c:strCache>
                <c:ptCount val="1"/>
                <c:pt idx="0">
                  <c:v>Qualcomm 4Rx</c:v>
                </c:pt>
              </c:strCache>
            </c:strRef>
          </c:tx>
          <c:xVal>
            <c:numRef>
              <c:f>'case 1'!$A$38:$A$76</c:f>
              <c:numCache>
                <c:formatCode>General</c:formatCode>
                <c:ptCount val="39"/>
                <c:pt idx="0">
                  <c:v>-13</c:v>
                </c:pt>
                <c:pt idx="1">
                  <c:v>-12</c:v>
                </c:pt>
                <c:pt idx="2">
                  <c:v>-11</c:v>
                </c:pt>
                <c:pt idx="3">
                  <c:v>-10</c:v>
                </c:pt>
                <c:pt idx="4">
                  <c:v>-9</c:v>
                </c:pt>
                <c:pt idx="5">
                  <c:v>-8</c:v>
                </c:pt>
                <c:pt idx="6">
                  <c:v>-7</c:v>
                </c:pt>
                <c:pt idx="7">
                  <c:v>-6</c:v>
                </c:pt>
                <c:pt idx="8">
                  <c:v>-5</c:v>
                </c:pt>
                <c:pt idx="9">
                  <c:v>-4</c:v>
                </c:pt>
                <c:pt idx="10">
                  <c:v>-3</c:v>
                </c:pt>
                <c:pt idx="11">
                  <c:v>-2</c:v>
                </c:pt>
                <c:pt idx="12">
                  <c:v>-1</c:v>
                </c:pt>
                <c:pt idx="13">
                  <c:v>0</c:v>
                </c:pt>
                <c:pt idx="14">
                  <c:v>1</c:v>
                </c:pt>
                <c:pt idx="15">
                  <c:v>2</c:v>
                </c:pt>
                <c:pt idx="16">
                  <c:v>3</c:v>
                </c:pt>
                <c:pt idx="17">
                  <c:v>4</c:v>
                </c:pt>
                <c:pt idx="18">
                  <c:v>5</c:v>
                </c:pt>
                <c:pt idx="19">
                  <c:v>6</c:v>
                </c:pt>
                <c:pt idx="20">
                  <c:v>7</c:v>
                </c:pt>
                <c:pt idx="21">
                  <c:v>8</c:v>
                </c:pt>
                <c:pt idx="22">
                  <c:v>9</c:v>
                </c:pt>
                <c:pt idx="23">
                  <c:v>10</c:v>
                </c:pt>
                <c:pt idx="24">
                  <c:v>11</c:v>
                </c:pt>
                <c:pt idx="25">
                  <c:v>12</c:v>
                </c:pt>
                <c:pt idx="26">
                  <c:v>13</c:v>
                </c:pt>
                <c:pt idx="27">
                  <c:v>14</c:v>
                </c:pt>
                <c:pt idx="28">
                  <c:v>15</c:v>
                </c:pt>
                <c:pt idx="29">
                  <c:v>16</c:v>
                </c:pt>
                <c:pt idx="30">
                  <c:v>17</c:v>
                </c:pt>
                <c:pt idx="31">
                  <c:v>18</c:v>
                </c:pt>
                <c:pt idx="32">
                  <c:v>19</c:v>
                </c:pt>
                <c:pt idx="33">
                  <c:v>20</c:v>
                </c:pt>
                <c:pt idx="34">
                  <c:v>21</c:v>
                </c:pt>
                <c:pt idx="35">
                  <c:v>22</c:v>
                </c:pt>
                <c:pt idx="36">
                  <c:v>23</c:v>
                </c:pt>
                <c:pt idx="37">
                  <c:v>24</c:v>
                </c:pt>
              </c:numCache>
            </c:numRef>
          </c:xVal>
          <c:yVal>
            <c:numRef>
              <c:f>'case 1'!$E$38:$E$76</c:f>
              <c:numCache>
                <c:formatCode>0.00</c:formatCode>
                <c:ptCount val="39"/>
              </c:numCache>
            </c:numRef>
          </c:yVal>
          <c:smooth val="1"/>
        </c:ser>
        <c:ser>
          <c:idx val="7"/>
          <c:order val="4"/>
          <c:tx>
            <c:strRef>
              <c:f>'case 1'!$F$36:$F$37</c:f>
              <c:strCache>
                <c:ptCount val="1"/>
                <c:pt idx="0">
                  <c:v>Intel 2Rx</c:v>
                </c:pt>
              </c:strCache>
            </c:strRef>
          </c:tx>
          <c:xVal>
            <c:numRef>
              <c:f>'case 1'!$A$38:$A$76</c:f>
              <c:numCache>
                <c:formatCode>General</c:formatCode>
                <c:ptCount val="39"/>
                <c:pt idx="0">
                  <c:v>-13</c:v>
                </c:pt>
                <c:pt idx="1">
                  <c:v>-12</c:v>
                </c:pt>
                <c:pt idx="2">
                  <c:v>-11</c:v>
                </c:pt>
                <c:pt idx="3">
                  <c:v>-10</c:v>
                </c:pt>
                <c:pt idx="4">
                  <c:v>-9</c:v>
                </c:pt>
                <c:pt idx="5">
                  <c:v>-8</c:v>
                </c:pt>
                <c:pt idx="6">
                  <c:v>-7</c:v>
                </c:pt>
                <c:pt idx="7">
                  <c:v>-6</c:v>
                </c:pt>
                <c:pt idx="8">
                  <c:v>-5</c:v>
                </c:pt>
                <c:pt idx="9">
                  <c:v>-4</c:v>
                </c:pt>
                <c:pt idx="10">
                  <c:v>-3</c:v>
                </c:pt>
                <c:pt idx="11">
                  <c:v>-2</c:v>
                </c:pt>
                <c:pt idx="12">
                  <c:v>-1</c:v>
                </c:pt>
                <c:pt idx="13">
                  <c:v>0</c:v>
                </c:pt>
                <c:pt idx="14">
                  <c:v>1</c:v>
                </c:pt>
                <c:pt idx="15">
                  <c:v>2</c:v>
                </c:pt>
                <c:pt idx="16">
                  <c:v>3</c:v>
                </c:pt>
                <c:pt idx="17">
                  <c:v>4</c:v>
                </c:pt>
                <c:pt idx="18">
                  <c:v>5</c:v>
                </c:pt>
                <c:pt idx="19">
                  <c:v>6</c:v>
                </c:pt>
                <c:pt idx="20">
                  <c:v>7</c:v>
                </c:pt>
                <c:pt idx="21">
                  <c:v>8</c:v>
                </c:pt>
                <c:pt idx="22">
                  <c:v>9</c:v>
                </c:pt>
                <c:pt idx="23">
                  <c:v>10</c:v>
                </c:pt>
                <c:pt idx="24">
                  <c:v>11</c:v>
                </c:pt>
                <c:pt idx="25">
                  <c:v>12</c:v>
                </c:pt>
                <c:pt idx="26">
                  <c:v>13</c:v>
                </c:pt>
                <c:pt idx="27">
                  <c:v>14</c:v>
                </c:pt>
                <c:pt idx="28">
                  <c:v>15</c:v>
                </c:pt>
                <c:pt idx="29">
                  <c:v>16</c:v>
                </c:pt>
                <c:pt idx="30">
                  <c:v>17</c:v>
                </c:pt>
                <c:pt idx="31">
                  <c:v>18</c:v>
                </c:pt>
                <c:pt idx="32">
                  <c:v>19</c:v>
                </c:pt>
                <c:pt idx="33">
                  <c:v>20</c:v>
                </c:pt>
                <c:pt idx="34">
                  <c:v>21</c:v>
                </c:pt>
                <c:pt idx="35">
                  <c:v>22</c:v>
                </c:pt>
                <c:pt idx="36">
                  <c:v>23</c:v>
                </c:pt>
                <c:pt idx="37">
                  <c:v>24</c:v>
                </c:pt>
              </c:numCache>
            </c:numRef>
          </c:xVal>
          <c:yVal>
            <c:numRef>
              <c:f>'case 1'!$F$38:$F$76</c:f>
              <c:numCache>
                <c:formatCode>0.00</c:formatCode>
                <c:ptCount val="39"/>
                <c:pt idx="7">
                  <c:v>1604266.666666666</c:v>
                </c:pt>
                <c:pt idx="8">
                  <c:v>2017098.6920316599</c:v>
                </c:pt>
                <c:pt idx="9">
                  <c:v>2424149.3333333326</c:v>
                </c:pt>
                <c:pt idx="10">
                  <c:v>2792290.2536519538</c:v>
                </c:pt>
                <c:pt idx="11">
                  <c:v>3109410.133333331</c:v>
                </c:pt>
                <c:pt idx="12">
                  <c:v>3365408.9074992905</c:v>
                </c:pt>
                <c:pt idx="13">
                  <c:v>3558331.7333333311</c:v>
                </c:pt>
                <c:pt idx="14">
                  <c:v>3686382.7103922595</c:v>
                </c:pt>
                <c:pt idx="15">
                  <c:v>3772689.066666665</c:v>
                </c:pt>
                <c:pt idx="16">
                  <c:v>3826495.610465216</c:v>
                </c:pt>
                <c:pt idx="17">
                  <c:v>3859114.666666667</c:v>
                </c:pt>
                <c:pt idx="18">
                  <c:v>3876275.3048321069</c:v>
                </c:pt>
                <c:pt idx="19">
                  <c:v>3883827.200000003</c:v>
                </c:pt>
              </c:numCache>
            </c:numRef>
          </c:yVal>
          <c:smooth val="1"/>
        </c:ser>
        <c:ser>
          <c:idx val="8"/>
          <c:order val="5"/>
          <c:tx>
            <c:strRef>
              <c:f>'case 1'!$G$36:$G$37</c:f>
              <c:strCache>
                <c:ptCount val="1"/>
                <c:pt idx="0">
                  <c:v>Intel 4Rx</c:v>
                </c:pt>
              </c:strCache>
            </c:strRef>
          </c:tx>
          <c:xVal>
            <c:numRef>
              <c:f>'case 1'!$A$38:$A$76</c:f>
              <c:numCache>
                <c:formatCode>General</c:formatCode>
                <c:ptCount val="39"/>
                <c:pt idx="0">
                  <c:v>-13</c:v>
                </c:pt>
                <c:pt idx="1">
                  <c:v>-12</c:v>
                </c:pt>
                <c:pt idx="2">
                  <c:v>-11</c:v>
                </c:pt>
                <c:pt idx="3">
                  <c:v>-10</c:v>
                </c:pt>
                <c:pt idx="4">
                  <c:v>-9</c:v>
                </c:pt>
                <c:pt idx="5">
                  <c:v>-8</c:v>
                </c:pt>
                <c:pt idx="6">
                  <c:v>-7</c:v>
                </c:pt>
                <c:pt idx="7">
                  <c:v>-6</c:v>
                </c:pt>
                <c:pt idx="8">
                  <c:v>-5</c:v>
                </c:pt>
                <c:pt idx="9">
                  <c:v>-4</c:v>
                </c:pt>
                <c:pt idx="10">
                  <c:v>-3</c:v>
                </c:pt>
                <c:pt idx="11">
                  <c:v>-2</c:v>
                </c:pt>
                <c:pt idx="12">
                  <c:v>-1</c:v>
                </c:pt>
                <c:pt idx="13">
                  <c:v>0</c:v>
                </c:pt>
                <c:pt idx="14">
                  <c:v>1</c:v>
                </c:pt>
                <c:pt idx="15">
                  <c:v>2</c:v>
                </c:pt>
                <c:pt idx="16">
                  <c:v>3</c:v>
                </c:pt>
                <c:pt idx="17">
                  <c:v>4</c:v>
                </c:pt>
                <c:pt idx="18">
                  <c:v>5</c:v>
                </c:pt>
                <c:pt idx="19">
                  <c:v>6</c:v>
                </c:pt>
                <c:pt idx="20">
                  <c:v>7</c:v>
                </c:pt>
                <c:pt idx="21">
                  <c:v>8</c:v>
                </c:pt>
                <c:pt idx="22">
                  <c:v>9</c:v>
                </c:pt>
                <c:pt idx="23">
                  <c:v>10</c:v>
                </c:pt>
                <c:pt idx="24">
                  <c:v>11</c:v>
                </c:pt>
                <c:pt idx="25">
                  <c:v>12</c:v>
                </c:pt>
                <c:pt idx="26">
                  <c:v>13</c:v>
                </c:pt>
                <c:pt idx="27">
                  <c:v>14</c:v>
                </c:pt>
                <c:pt idx="28">
                  <c:v>15</c:v>
                </c:pt>
                <c:pt idx="29">
                  <c:v>16</c:v>
                </c:pt>
                <c:pt idx="30">
                  <c:v>17</c:v>
                </c:pt>
                <c:pt idx="31">
                  <c:v>18</c:v>
                </c:pt>
                <c:pt idx="32">
                  <c:v>19</c:v>
                </c:pt>
                <c:pt idx="33">
                  <c:v>20</c:v>
                </c:pt>
                <c:pt idx="34">
                  <c:v>21</c:v>
                </c:pt>
                <c:pt idx="35">
                  <c:v>22</c:v>
                </c:pt>
                <c:pt idx="36">
                  <c:v>23</c:v>
                </c:pt>
                <c:pt idx="37">
                  <c:v>24</c:v>
                </c:pt>
              </c:numCache>
            </c:numRef>
          </c:xVal>
          <c:yVal>
            <c:numRef>
              <c:f>'case 1'!$G$38:$G$76</c:f>
              <c:numCache>
                <c:formatCode>0.00</c:formatCode>
                <c:ptCount val="39"/>
                <c:pt idx="7">
                  <c:v>2673322.6666666642</c:v>
                </c:pt>
                <c:pt idx="8">
                  <c:v>3127919.3074096502</c:v>
                </c:pt>
                <c:pt idx="9">
                  <c:v>3477913.5999999978</c:v>
                </c:pt>
                <c:pt idx="10">
                  <c:v>3684945.6068681264</c:v>
                </c:pt>
                <c:pt idx="11">
                  <c:v>3806003.2000000002</c:v>
                </c:pt>
                <c:pt idx="12">
                  <c:v>3857035.7656335239</c:v>
                </c:pt>
                <c:pt idx="13">
                  <c:v>3881096.5333333369</c:v>
                </c:pt>
                <c:pt idx="14">
                  <c:v>3886418.8267425364</c:v>
                </c:pt>
                <c:pt idx="15">
                  <c:v>3889015.4666666714</c:v>
                </c:pt>
                <c:pt idx="16">
                  <c:v>3890535.7837837888</c:v>
                </c:pt>
                <c:pt idx="17">
                  <c:v>3891200.0000000047</c:v>
                </c:pt>
              </c:numCache>
            </c:numRef>
          </c:yVal>
          <c:smooth val="1"/>
        </c:ser>
        <c:ser>
          <c:idx val="10"/>
          <c:order val="6"/>
          <c:tx>
            <c:strRef>
              <c:f>'case 1'!$H$36:$H$37</c:f>
              <c:strCache>
                <c:ptCount val="1"/>
                <c:pt idx="0">
                  <c:v>Ericsson 2Rx</c:v>
                </c:pt>
              </c:strCache>
            </c:strRef>
          </c:tx>
          <c:xVal>
            <c:numRef>
              <c:f>'case 1'!$A$38:$A$76</c:f>
              <c:numCache>
                <c:formatCode>General</c:formatCode>
                <c:ptCount val="39"/>
                <c:pt idx="0">
                  <c:v>-13</c:v>
                </c:pt>
                <c:pt idx="1">
                  <c:v>-12</c:v>
                </c:pt>
                <c:pt idx="2">
                  <c:v>-11</c:v>
                </c:pt>
                <c:pt idx="3">
                  <c:v>-10</c:v>
                </c:pt>
                <c:pt idx="4">
                  <c:v>-9</c:v>
                </c:pt>
                <c:pt idx="5">
                  <c:v>-8</c:v>
                </c:pt>
                <c:pt idx="6">
                  <c:v>-7</c:v>
                </c:pt>
                <c:pt idx="7">
                  <c:v>-6</c:v>
                </c:pt>
                <c:pt idx="8">
                  <c:v>-5</c:v>
                </c:pt>
                <c:pt idx="9">
                  <c:v>-4</c:v>
                </c:pt>
                <c:pt idx="10">
                  <c:v>-3</c:v>
                </c:pt>
                <c:pt idx="11">
                  <c:v>-2</c:v>
                </c:pt>
                <c:pt idx="12">
                  <c:v>-1</c:v>
                </c:pt>
                <c:pt idx="13">
                  <c:v>0</c:v>
                </c:pt>
                <c:pt idx="14">
                  <c:v>1</c:v>
                </c:pt>
                <c:pt idx="15">
                  <c:v>2</c:v>
                </c:pt>
                <c:pt idx="16">
                  <c:v>3</c:v>
                </c:pt>
                <c:pt idx="17">
                  <c:v>4</c:v>
                </c:pt>
                <c:pt idx="18">
                  <c:v>5</c:v>
                </c:pt>
                <c:pt idx="19">
                  <c:v>6</c:v>
                </c:pt>
                <c:pt idx="20">
                  <c:v>7</c:v>
                </c:pt>
                <c:pt idx="21">
                  <c:v>8</c:v>
                </c:pt>
                <c:pt idx="22">
                  <c:v>9</c:v>
                </c:pt>
                <c:pt idx="23">
                  <c:v>10</c:v>
                </c:pt>
                <c:pt idx="24">
                  <c:v>11</c:v>
                </c:pt>
                <c:pt idx="25">
                  <c:v>12</c:v>
                </c:pt>
                <c:pt idx="26">
                  <c:v>13</c:v>
                </c:pt>
                <c:pt idx="27">
                  <c:v>14</c:v>
                </c:pt>
                <c:pt idx="28">
                  <c:v>15</c:v>
                </c:pt>
                <c:pt idx="29">
                  <c:v>16</c:v>
                </c:pt>
                <c:pt idx="30">
                  <c:v>17</c:v>
                </c:pt>
                <c:pt idx="31">
                  <c:v>18</c:v>
                </c:pt>
                <c:pt idx="32">
                  <c:v>19</c:v>
                </c:pt>
                <c:pt idx="33">
                  <c:v>20</c:v>
                </c:pt>
                <c:pt idx="34">
                  <c:v>21</c:v>
                </c:pt>
                <c:pt idx="35">
                  <c:v>22</c:v>
                </c:pt>
                <c:pt idx="36">
                  <c:v>23</c:v>
                </c:pt>
                <c:pt idx="37">
                  <c:v>24</c:v>
                </c:pt>
              </c:numCache>
            </c:numRef>
          </c:xVal>
          <c:yVal>
            <c:numRef>
              <c:f>'case 1'!$H$38:$H$76</c:f>
              <c:numCache>
                <c:formatCode>0.00</c:formatCode>
                <c:ptCount val="39"/>
              </c:numCache>
            </c:numRef>
          </c:yVal>
          <c:smooth val="1"/>
        </c:ser>
        <c:ser>
          <c:idx val="11"/>
          <c:order val="7"/>
          <c:tx>
            <c:strRef>
              <c:f>'case 1'!$I$36:$I$37</c:f>
              <c:strCache>
                <c:ptCount val="1"/>
                <c:pt idx="0">
                  <c:v>Ericsson 4Rx</c:v>
                </c:pt>
              </c:strCache>
            </c:strRef>
          </c:tx>
          <c:xVal>
            <c:numRef>
              <c:f>'case 1'!$A$38:$A$76</c:f>
              <c:numCache>
                <c:formatCode>General</c:formatCode>
                <c:ptCount val="39"/>
                <c:pt idx="0">
                  <c:v>-13</c:v>
                </c:pt>
                <c:pt idx="1">
                  <c:v>-12</c:v>
                </c:pt>
                <c:pt idx="2">
                  <c:v>-11</c:v>
                </c:pt>
                <c:pt idx="3">
                  <c:v>-10</c:v>
                </c:pt>
                <c:pt idx="4">
                  <c:v>-9</c:v>
                </c:pt>
                <c:pt idx="5">
                  <c:v>-8</c:v>
                </c:pt>
                <c:pt idx="6">
                  <c:v>-7</c:v>
                </c:pt>
                <c:pt idx="7">
                  <c:v>-6</c:v>
                </c:pt>
                <c:pt idx="8">
                  <c:v>-5</c:v>
                </c:pt>
                <c:pt idx="9">
                  <c:v>-4</c:v>
                </c:pt>
                <c:pt idx="10">
                  <c:v>-3</c:v>
                </c:pt>
                <c:pt idx="11">
                  <c:v>-2</c:v>
                </c:pt>
                <c:pt idx="12">
                  <c:v>-1</c:v>
                </c:pt>
                <c:pt idx="13">
                  <c:v>0</c:v>
                </c:pt>
                <c:pt idx="14">
                  <c:v>1</c:v>
                </c:pt>
                <c:pt idx="15">
                  <c:v>2</c:v>
                </c:pt>
                <c:pt idx="16">
                  <c:v>3</c:v>
                </c:pt>
                <c:pt idx="17">
                  <c:v>4</c:v>
                </c:pt>
                <c:pt idx="18">
                  <c:v>5</c:v>
                </c:pt>
                <c:pt idx="19">
                  <c:v>6</c:v>
                </c:pt>
                <c:pt idx="20">
                  <c:v>7</c:v>
                </c:pt>
                <c:pt idx="21">
                  <c:v>8</c:v>
                </c:pt>
                <c:pt idx="22">
                  <c:v>9</c:v>
                </c:pt>
                <c:pt idx="23">
                  <c:v>10</c:v>
                </c:pt>
                <c:pt idx="24">
                  <c:v>11</c:v>
                </c:pt>
                <c:pt idx="25">
                  <c:v>12</c:v>
                </c:pt>
                <c:pt idx="26">
                  <c:v>13</c:v>
                </c:pt>
                <c:pt idx="27">
                  <c:v>14</c:v>
                </c:pt>
                <c:pt idx="28">
                  <c:v>15</c:v>
                </c:pt>
                <c:pt idx="29">
                  <c:v>16</c:v>
                </c:pt>
                <c:pt idx="30">
                  <c:v>17</c:v>
                </c:pt>
                <c:pt idx="31">
                  <c:v>18</c:v>
                </c:pt>
                <c:pt idx="32">
                  <c:v>19</c:v>
                </c:pt>
                <c:pt idx="33">
                  <c:v>20</c:v>
                </c:pt>
                <c:pt idx="34">
                  <c:v>21</c:v>
                </c:pt>
                <c:pt idx="35">
                  <c:v>22</c:v>
                </c:pt>
                <c:pt idx="36">
                  <c:v>23</c:v>
                </c:pt>
                <c:pt idx="37">
                  <c:v>24</c:v>
                </c:pt>
              </c:numCache>
            </c:numRef>
          </c:xVal>
          <c:yVal>
            <c:numRef>
              <c:f>'case 1'!$I$38:$I$76</c:f>
              <c:numCache>
                <c:formatCode>0.00</c:formatCode>
                <c:ptCount val="39"/>
              </c:numCache>
            </c:numRef>
          </c:yVal>
          <c:smooth val="1"/>
        </c:ser>
        <c:ser>
          <c:idx val="13"/>
          <c:order val="8"/>
          <c:tx>
            <c:strRef>
              <c:f>'case 1'!$J$36:$J$37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'case 1'!$A$38:$A$76</c:f>
              <c:numCache>
                <c:formatCode>General</c:formatCode>
                <c:ptCount val="39"/>
                <c:pt idx="0">
                  <c:v>-13</c:v>
                </c:pt>
                <c:pt idx="1">
                  <c:v>-12</c:v>
                </c:pt>
                <c:pt idx="2">
                  <c:v>-11</c:v>
                </c:pt>
                <c:pt idx="3">
                  <c:v>-10</c:v>
                </c:pt>
                <c:pt idx="4">
                  <c:v>-9</c:v>
                </c:pt>
                <c:pt idx="5">
                  <c:v>-8</c:v>
                </c:pt>
                <c:pt idx="6">
                  <c:v>-7</c:v>
                </c:pt>
                <c:pt idx="7">
                  <c:v>-6</c:v>
                </c:pt>
                <c:pt idx="8">
                  <c:v>-5</c:v>
                </c:pt>
                <c:pt idx="9">
                  <c:v>-4</c:v>
                </c:pt>
                <c:pt idx="10">
                  <c:v>-3</c:v>
                </c:pt>
                <c:pt idx="11">
                  <c:v>-2</c:v>
                </c:pt>
                <c:pt idx="12">
                  <c:v>-1</c:v>
                </c:pt>
                <c:pt idx="13">
                  <c:v>0</c:v>
                </c:pt>
                <c:pt idx="14">
                  <c:v>1</c:v>
                </c:pt>
                <c:pt idx="15">
                  <c:v>2</c:v>
                </c:pt>
                <c:pt idx="16">
                  <c:v>3</c:v>
                </c:pt>
                <c:pt idx="17">
                  <c:v>4</c:v>
                </c:pt>
                <c:pt idx="18">
                  <c:v>5</c:v>
                </c:pt>
                <c:pt idx="19">
                  <c:v>6</c:v>
                </c:pt>
                <c:pt idx="20">
                  <c:v>7</c:v>
                </c:pt>
                <c:pt idx="21">
                  <c:v>8</c:v>
                </c:pt>
                <c:pt idx="22">
                  <c:v>9</c:v>
                </c:pt>
                <c:pt idx="23">
                  <c:v>10</c:v>
                </c:pt>
                <c:pt idx="24">
                  <c:v>11</c:v>
                </c:pt>
                <c:pt idx="25">
                  <c:v>12</c:v>
                </c:pt>
                <c:pt idx="26">
                  <c:v>13</c:v>
                </c:pt>
                <c:pt idx="27">
                  <c:v>14</c:v>
                </c:pt>
                <c:pt idx="28">
                  <c:v>15</c:v>
                </c:pt>
                <c:pt idx="29">
                  <c:v>16</c:v>
                </c:pt>
                <c:pt idx="30">
                  <c:v>17</c:v>
                </c:pt>
                <c:pt idx="31">
                  <c:v>18</c:v>
                </c:pt>
                <c:pt idx="32">
                  <c:v>19</c:v>
                </c:pt>
                <c:pt idx="33">
                  <c:v>20</c:v>
                </c:pt>
                <c:pt idx="34">
                  <c:v>21</c:v>
                </c:pt>
                <c:pt idx="35">
                  <c:v>22</c:v>
                </c:pt>
                <c:pt idx="36">
                  <c:v>23</c:v>
                </c:pt>
                <c:pt idx="37">
                  <c:v>24</c:v>
                </c:pt>
              </c:numCache>
            </c:numRef>
          </c:xVal>
          <c:yVal>
            <c:numRef>
              <c:f>'case 1'!$J$38:$J$76</c:f>
              <c:numCache>
                <c:formatCode>0</c:formatCode>
                <c:ptCount val="39"/>
                <c:pt idx="2">
                  <c:v>46080</c:v>
                </c:pt>
                <c:pt idx="3">
                  <c:v>261120</c:v>
                </c:pt>
                <c:pt idx="4">
                  <c:v>506880</c:v>
                </c:pt>
                <c:pt idx="5">
                  <c:v>865280</c:v>
                </c:pt>
                <c:pt idx="6">
                  <c:v>1198080</c:v>
                </c:pt>
                <c:pt idx="7">
                  <c:v>1536000</c:v>
                </c:pt>
                <c:pt idx="8">
                  <c:v>1879040</c:v>
                </c:pt>
                <c:pt idx="9">
                  <c:v>2232320</c:v>
                </c:pt>
                <c:pt idx="10">
                  <c:v>2519040</c:v>
                </c:pt>
                <c:pt idx="11">
                  <c:v>2826240</c:v>
                </c:pt>
                <c:pt idx="12">
                  <c:v>3174400</c:v>
                </c:pt>
                <c:pt idx="13">
                  <c:v>3399680</c:v>
                </c:pt>
                <c:pt idx="14">
                  <c:v>3599360</c:v>
                </c:pt>
                <c:pt idx="15">
                  <c:v>3701760</c:v>
                </c:pt>
                <c:pt idx="16">
                  <c:v>3763200</c:v>
                </c:pt>
                <c:pt idx="17">
                  <c:v>3804160</c:v>
                </c:pt>
                <c:pt idx="18">
                  <c:v>3860480</c:v>
                </c:pt>
                <c:pt idx="19">
                  <c:v>3886080</c:v>
                </c:pt>
                <c:pt idx="20">
                  <c:v>3886080</c:v>
                </c:pt>
                <c:pt idx="21">
                  <c:v>3891200</c:v>
                </c:pt>
                <c:pt idx="22">
                  <c:v>3891200</c:v>
                </c:pt>
                <c:pt idx="23">
                  <c:v>3891200</c:v>
                </c:pt>
                <c:pt idx="24">
                  <c:v>3891200</c:v>
                </c:pt>
                <c:pt idx="25">
                  <c:v>3891200</c:v>
                </c:pt>
                <c:pt idx="26">
                  <c:v>3891200</c:v>
                </c:pt>
              </c:numCache>
            </c:numRef>
          </c:yVal>
          <c:smooth val="1"/>
        </c:ser>
        <c:ser>
          <c:idx val="14"/>
          <c:order val="9"/>
          <c:tx>
            <c:strRef>
              <c:f>'case 1'!$K$36:$K$37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'case 1'!$A$38:$A$76</c:f>
              <c:numCache>
                <c:formatCode>General</c:formatCode>
                <c:ptCount val="39"/>
                <c:pt idx="0">
                  <c:v>-13</c:v>
                </c:pt>
                <c:pt idx="1">
                  <c:v>-12</c:v>
                </c:pt>
                <c:pt idx="2">
                  <c:v>-11</c:v>
                </c:pt>
                <c:pt idx="3">
                  <c:v>-10</c:v>
                </c:pt>
                <c:pt idx="4">
                  <c:v>-9</c:v>
                </c:pt>
                <c:pt idx="5">
                  <c:v>-8</c:v>
                </c:pt>
                <c:pt idx="6">
                  <c:v>-7</c:v>
                </c:pt>
                <c:pt idx="7">
                  <c:v>-6</c:v>
                </c:pt>
                <c:pt idx="8">
                  <c:v>-5</c:v>
                </c:pt>
                <c:pt idx="9">
                  <c:v>-4</c:v>
                </c:pt>
                <c:pt idx="10">
                  <c:v>-3</c:v>
                </c:pt>
                <c:pt idx="11">
                  <c:v>-2</c:v>
                </c:pt>
                <c:pt idx="12">
                  <c:v>-1</c:v>
                </c:pt>
                <c:pt idx="13">
                  <c:v>0</c:v>
                </c:pt>
                <c:pt idx="14">
                  <c:v>1</c:v>
                </c:pt>
                <c:pt idx="15">
                  <c:v>2</c:v>
                </c:pt>
                <c:pt idx="16">
                  <c:v>3</c:v>
                </c:pt>
                <c:pt idx="17">
                  <c:v>4</c:v>
                </c:pt>
                <c:pt idx="18">
                  <c:v>5</c:v>
                </c:pt>
                <c:pt idx="19">
                  <c:v>6</c:v>
                </c:pt>
                <c:pt idx="20">
                  <c:v>7</c:v>
                </c:pt>
                <c:pt idx="21">
                  <c:v>8</c:v>
                </c:pt>
                <c:pt idx="22">
                  <c:v>9</c:v>
                </c:pt>
                <c:pt idx="23">
                  <c:v>10</c:v>
                </c:pt>
                <c:pt idx="24">
                  <c:v>11</c:v>
                </c:pt>
                <c:pt idx="25">
                  <c:v>12</c:v>
                </c:pt>
                <c:pt idx="26">
                  <c:v>13</c:v>
                </c:pt>
                <c:pt idx="27">
                  <c:v>14</c:v>
                </c:pt>
                <c:pt idx="28">
                  <c:v>15</c:v>
                </c:pt>
                <c:pt idx="29">
                  <c:v>16</c:v>
                </c:pt>
                <c:pt idx="30">
                  <c:v>17</c:v>
                </c:pt>
                <c:pt idx="31">
                  <c:v>18</c:v>
                </c:pt>
                <c:pt idx="32">
                  <c:v>19</c:v>
                </c:pt>
                <c:pt idx="33">
                  <c:v>20</c:v>
                </c:pt>
                <c:pt idx="34">
                  <c:v>21</c:v>
                </c:pt>
                <c:pt idx="35">
                  <c:v>22</c:v>
                </c:pt>
                <c:pt idx="36">
                  <c:v>23</c:v>
                </c:pt>
                <c:pt idx="37">
                  <c:v>24</c:v>
                </c:pt>
              </c:numCache>
            </c:numRef>
          </c:xVal>
          <c:yVal>
            <c:numRef>
              <c:f>'case 1'!$K$38:$K$76</c:f>
              <c:numCache>
                <c:formatCode>0</c:formatCode>
                <c:ptCount val="39"/>
                <c:pt idx="0">
                  <c:v>46080</c:v>
                </c:pt>
                <c:pt idx="1">
                  <c:v>266240</c:v>
                </c:pt>
                <c:pt idx="2">
                  <c:v>645120</c:v>
                </c:pt>
                <c:pt idx="3">
                  <c:v>1152000</c:v>
                </c:pt>
                <c:pt idx="4">
                  <c:v>1433600</c:v>
                </c:pt>
                <c:pt idx="5">
                  <c:v>1879040</c:v>
                </c:pt>
                <c:pt idx="6">
                  <c:v>2242560</c:v>
                </c:pt>
                <c:pt idx="7">
                  <c:v>2688000</c:v>
                </c:pt>
                <c:pt idx="8">
                  <c:v>3087360</c:v>
                </c:pt>
                <c:pt idx="9">
                  <c:v>3384320</c:v>
                </c:pt>
                <c:pt idx="10">
                  <c:v>3630080</c:v>
                </c:pt>
                <c:pt idx="11">
                  <c:v>3788800</c:v>
                </c:pt>
                <c:pt idx="12">
                  <c:v>3860480</c:v>
                </c:pt>
                <c:pt idx="13">
                  <c:v>3886080</c:v>
                </c:pt>
                <c:pt idx="14">
                  <c:v>3891200</c:v>
                </c:pt>
                <c:pt idx="15">
                  <c:v>3891200</c:v>
                </c:pt>
                <c:pt idx="16">
                  <c:v>3891200</c:v>
                </c:pt>
                <c:pt idx="17">
                  <c:v>3891200</c:v>
                </c:pt>
                <c:pt idx="18">
                  <c:v>3891200</c:v>
                </c:pt>
                <c:pt idx="19">
                  <c:v>3891200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464448"/>
        <c:axId val="182465024"/>
      </c:scatterChart>
      <c:valAx>
        <c:axId val="182464448"/>
        <c:scaling>
          <c:orientation val="minMax"/>
          <c:max val="30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82465024"/>
        <c:crosses val="autoZero"/>
        <c:crossBetween val="midCat"/>
        <c:majorUnit val="1"/>
      </c:valAx>
      <c:valAx>
        <c:axId val="18246502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8246444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13030693894675979"/>
          <c:h val="0.740771765231473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2'!$B$36:$B$37</c:f>
              <c:strCache>
                <c:ptCount val="1"/>
                <c:pt idx="0">
                  <c:v>Samsung 2Rx</c:v>
                </c:pt>
              </c:strCache>
            </c:strRef>
          </c:tx>
          <c:xVal>
            <c:numRef>
              <c:f>'case 2'!$A$38:$A$76</c:f>
              <c:numCache>
                <c:formatCode>General</c:formatCode>
                <c:ptCount val="39"/>
                <c:pt idx="0">
                  <c:v>-13</c:v>
                </c:pt>
                <c:pt idx="1">
                  <c:v>-12</c:v>
                </c:pt>
                <c:pt idx="2">
                  <c:v>-11</c:v>
                </c:pt>
                <c:pt idx="3">
                  <c:v>-10</c:v>
                </c:pt>
                <c:pt idx="4">
                  <c:v>-9</c:v>
                </c:pt>
                <c:pt idx="5">
                  <c:v>-8</c:v>
                </c:pt>
                <c:pt idx="6">
                  <c:v>-7</c:v>
                </c:pt>
                <c:pt idx="7">
                  <c:v>-6</c:v>
                </c:pt>
                <c:pt idx="8">
                  <c:v>-5</c:v>
                </c:pt>
                <c:pt idx="9">
                  <c:v>-4</c:v>
                </c:pt>
                <c:pt idx="10">
                  <c:v>-3</c:v>
                </c:pt>
                <c:pt idx="11">
                  <c:v>-2</c:v>
                </c:pt>
                <c:pt idx="12">
                  <c:v>-1</c:v>
                </c:pt>
                <c:pt idx="13">
                  <c:v>0</c:v>
                </c:pt>
                <c:pt idx="14">
                  <c:v>1</c:v>
                </c:pt>
                <c:pt idx="15">
                  <c:v>2</c:v>
                </c:pt>
                <c:pt idx="16">
                  <c:v>3</c:v>
                </c:pt>
                <c:pt idx="17">
                  <c:v>4</c:v>
                </c:pt>
                <c:pt idx="18">
                  <c:v>5</c:v>
                </c:pt>
                <c:pt idx="19">
                  <c:v>6</c:v>
                </c:pt>
                <c:pt idx="20">
                  <c:v>7</c:v>
                </c:pt>
                <c:pt idx="21">
                  <c:v>8</c:v>
                </c:pt>
                <c:pt idx="22">
                  <c:v>9</c:v>
                </c:pt>
                <c:pt idx="23">
                  <c:v>10</c:v>
                </c:pt>
                <c:pt idx="24">
                  <c:v>11</c:v>
                </c:pt>
                <c:pt idx="25">
                  <c:v>12</c:v>
                </c:pt>
                <c:pt idx="26">
                  <c:v>13</c:v>
                </c:pt>
                <c:pt idx="27">
                  <c:v>14</c:v>
                </c:pt>
                <c:pt idx="28">
                  <c:v>15</c:v>
                </c:pt>
                <c:pt idx="29">
                  <c:v>16</c:v>
                </c:pt>
                <c:pt idx="30">
                  <c:v>17</c:v>
                </c:pt>
                <c:pt idx="31">
                  <c:v>18</c:v>
                </c:pt>
                <c:pt idx="32">
                  <c:v>19</c:v>
                </c:pt>
                <c:pt idx="33">
                  <c:v>20</c:v>
                </c:pt>
                <c:pt idx="34">
                  <c:v>21</c:v>
                </c:pt>
                <c:pt idx="35">
                  <c:v>22</c:v>
                </c:pt>
                <c:pt idx="36">
                  <c:v>23</c:v>
                </c:pt>
                <c:pt idx="37">
                  <c:v>24</c:v>
                </c:pt>
              </c:numCache>
            </c:numRef>
          </c:xVal>
          <c:yVal>
            <c:numRef>
              <c:f>'case 2'!$B$38:$B$76</c:f>
              <c:numCache>
                <c:formatCode>0.00</c:formatCode>
                <c:ptCount val="39"/>
                <c:pt idx="7">
                  <c:v>1514841.5</c:v>
                </c:pt>
                <c:pt idx="8">
                  <c:v>1843266</c:v>
                </c:pt>
                <c:pt idx="9">
                  <c:v>2189579</c:v>
                </c:pt>
                <c:pt idx="10">
                  <c:v>2590764</c:v>
                </c:pt>
                <c:pt idx="11">
                  <c:v>3000119</c:v>
                </c:pt>
                <c:pt idx="12">
                  <c:v>3412970</c:v>
                </c:pt>
                <c:pt idx="13">
                  <c:v>3672899.5</c:v>
                </c:pt>
                <c:pt idx="14">
                  <c:v>3818050</c:v>
                </c:pt>
                <c:pt idx="15">
                  <c:v>3877187.5</c:v>
                </c:pt>
                <c:pt idx="16">
                  <c:v>3888863</c:v>
                </c:pt>
                <c:pt idx="17">
                  <c:v>3891200</c:v>
                </c:pt>
                <c:pt idx="18">
                  <c:v>3891200</c:v>
                </c:pt>
                <c:pt idx="19">
                  <c:v>3891200</c:v>
                </c:pt>
                <c:pt idx="20">
                  <c:v>3891200</c:v>
                </c:pt>
                <c:pt idx="21">
                  <c:v>3891200</c:v>
                </c:pt>
                <c:pt idx="22">
                  <c:v>3891200</c:v>
                </c:pt>
                <c:pt idx="23">
                  <c:v>3891200</c:v>
                </c:pt>
                <c:pt idx="24">
                  <c:v>3891200</c:v>
                </c:pt>
                <c:pt idx="25">
                  <c:v>3891200</c:v>
                </c:pt>
                <c:pt idx="26">
                  <c:v>3891200</c:v>
                </c:pt>
                <c:pt idx="27">
                  <c:v>3891200</c:v>
                </c:pt>
                <c:pt idx="28">
                  <c:v>3891200</c:v>
                </c:pt>
                <c:pt idx="29">
                  <c:v>3891200</c:v>
                </c:pt>
                <c:pt idx="30">
                  <c:v>3891200</c:v>
                </c:pt>
                <c:pt idx="31">
                  <c:v>3891200</c:v>
                </c:pt>
                <c:pt idx="32">
                  <c:v>3891200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'case 2'!$C$36:$C$37</c:f>
              <c:strCache>
                <c:ptCount val="1"/>
                <c:pt idx="0">
                  <c:v>Samsung 4Rx</c:v>
                </c:pt>
              </c:strCache>
            </c:strRef>
          </c:tx>
          <c:xVal>
            <c:numRef>
              <c:f>'case 2'!$A$38:$A$76</c:f>
              <c:numCache>
                <c:formatCode>General</c:formatCode>
                <c:ptCount val="39"/>
                <c:pt idx="0">
                  <c:v>-13</c:v>
                </c:pt>
                <c:pt idx="1">
                  <c:v>-12</c:v>
                </c:pt>
                <c:pt idx="2">
                  <c:v>-11</c:v>
                </c:pt>
                <c:pt idx="3">
                  <c:v>-10</c:v>
                </c:pt>
                <c:pt idx="4">
                  <c:v>-9</c:v>
                </c:pt>
                <c:pt idx="5">
                  <c:v>-8</c:v>
                </c:pt>
                <c:pt idx="6">
                  <c:v>-7</c:v>
                </c:pt>
                <c:pt idx="7">
                  <c:v>-6</c:v>
                </c:pt>
                <c:pt idx="8">
                  <c:v>-5</c:v>
                </c:pt>
                <c:pt idx="9">
                  <c:v>-4</c:v>
                </c:pt>
                <c:pt idx="10">
                  <c:v>-3</c:v>
                </c:pt>
                <c:pt idx="11">
                  <c:v>-2</c:v>
                </c:pt>
                <c:pt idx="12">
                  <c:v>-1</c:v>
                </c:pt>
                <c:pt idx="13">
                  <c:v>0</c:v>
                </c:pt>
                <c:pt idx="14">
                  <c:v>1</c:v>
                </c:pt>
                <c:pt idx="15">
                  <c:v>2</c:v>
                </c:pt>
                <c:pt idx="16">
                  <c:v>3</c:v>
                </c:pt>
                <c:pt idx="17">
                  <c:v>4</c:v>
                </c:pt>
                <c:pt idx="18">
                  <c:v>5</c:v>
                </c:pt>
                <c:pt idx="19">
                  <c:v>6</c:v>
                </c:pt>
                <c:pt idx="20">
                  <c:v>7</c:v>
                </c:pt>
                <c:pt idx="21">
                  <c:v>8</c:v>
                </c:pt>
                <c:pt idx="22">
                  <c:v>9</c:v>
                </c:pt>
                <c:pt idx="23">
                  <c:v>10</c:v>
                </c:pt>
                <c:pt idx="24">
                  <c:v>11</c:v>
                </c:pt>
                <c:pt idx="25">
                  <c:v>12</c:v>
                </c:pt>
                <c:pt idx="26">
                  <c:v>13</c:v>
                </c:pt>
                <c:pt idx="27">
                  <c:v>14</c:v>
                </c:pt>
                <c:pt idx="28">
                  <c:v>15</c:v>
                </c:pt>
                <c:pt idx="29">
                  <c:v>16</c:v>
                </c:pt>
                <c:pt idx="30">
                  <c:v>17</c:v>
                </c:pt>
                <c:pt idx="31">
                  <c:v>18</c:v>
                </c:pt>
                <c:pt idx="32">
                  <c:v>19</c:v>
                </c:pt>
                <c:pt idx="33">
                  <c:v>20</c:v>
                </c:pt>
                <c:pt idx="34">
                  <c:v>21</c:v>
                </c:pt>
                <c:pt idx="35">
                  <c:v>22</c:v>
                </c:pt>
                <c:pt idx="36">
                  <c:v>23</c:v>
                </c:pt>
                <c:pt idx="37">
                  <c:v>24</c:v>
                </c:pt>
              </c:numCache>
            </c:numRef>
          </c:xVal>
          <c:yVal>
            <c:numRef>
              <c:f>'case 2'!$C$38:$C$76</c:f>
              <c:numCache>
                <c:formatCode>0.00</c:formatCode>
                <c:ptCount val="39"/>
                <c:pt idx="7">
                  <c:v>2239387.5</c:v>
                </c:pt>
                <c:pt idx="8">
                  <c:v>2744854</c:v>
                </c:pt>
                <c:pt idx="9">
                  <c:v>3309078</c:v>
                </c:pt>
                <c:pt idx="10">
                  <c:v>3712980</c:v>
                </c:pt>
                <c:pt idx="11" formatCode="0_);[Red]\(0\)">
                  <c:v>3852677.5</c:v>
                </c:pt>
                <c:pt idx="12" formatCode="0_);[Red]\(0\)">
                  <c:v>3885367</c:v>
                </c:pt>
                <c:pt idx="13" formatCode="0_);[Red]\(0\)">
                  <c:v>3890810.5</c:v>
                </c:pt>
                <c:pt idx="14" formatCode="0_);[Red]\(0\)">
                  <c:v>3891200</c:v>
                </c:pt>
                <c:pt idx="15" formatCode="0_);[Red]\(0\)">
                  <c:v>3891200</c:v>
                </c:pt>
                <c:pt idx="16" formatCode="0_);[Red]\(0\)">
                  <c:v>3891200</c:v>
                </c:pt>
                <c:pt idx="17" formatCode="0_);[Red]\(0\)">
                  <c:v>3891200</c:v>
                </c:pt>
                <c:pt idx="18" formatCode="0_);[Red]\(0\)">
                  <c:v>3891200</c:v>
                </c:pt>
                <c:pt idx="19" formatCode="0_);[Red]\(0\)">
                  <c:v>3891200</c:v>
                </c:pt>
                <c:pt idx="20" formatCode="0_);[Red]\(0\)">
                  <c:v>3891200</c:v>
                </c:pt>
                <c:pt idx="21" formatCode="0_);[Red]\(0\)">
                  <c:v>3891200</c:v>
                </c:pt>
                <c:pt idx="22" formatCode="0_);[Red]\(0\)">
                  <c:v>3891200</c:v>
                </c:pt>
                <c:pt idx="23" formatCode="0_);[Red]\(0\)">
                  <c:v>3891200</c:v>
                </c:pt>
                <c:pt idx="24" formatCode="0_);[Red]\(0\)">
                  <c:v>3891200</c:v>
                </c:pt>
                <c:pt idx="25" formatCode="0_);[Red]\(0\)">
                  <c:v>3891200</c:v>
                </c:pt>
                <c:pt idx="26" formatCode="0_);[Red]\(0\)">
                  <c:v>3891200</c:v>
                </c:pt>
                <c:pt idx="27" formatCode="0_);[Red]\(0\)">
                  <c:v>3891200</c:v>
                </c:pt>
                <c:pt idx="28" formatCode="0_);[Red]\(0\)">
                  <c:v>3891200</c:v>
                </c:pt>
                <c:pt idx="29" formatCode="0_);[Red]\(0\)">
                  <c:v>3891200</c:v>
                </c:pt>
                <c:pt idx="30" formatCode="0_);[Red]\(0\)">
                  <c:v>3891200</c:v>
                </c:pt>
                <c:pt idx="31">
                  <c:v>3891200</c:v>
                </c:pt>
                <c:pt idx="32">
                  <c:v>3891200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'case 2'!$D$36:$D$37</c:f>
              <c:strCache>
                <c:ptCount val="1"/>
                <c:pt idx="0">
                  <c:v>Qualcomm 2Rx</c:v>
                </c:pt>
              </c:strCache>
            </c:strRef>
          </c:tx>
          <c:xVal>
            <c:numRef>
              <c:f>'case 2'!$A$38:$A$76</c:f>
              <c:numCache>
                <c:formatCode>General</c:formatCode>
                <c:ptCount val="39"/>
                <c:pt idx="0">
                  <c:v>-13</c:v>
                </c:pt>
                <c:pt idx="1">
                  <c:v>-12</c:v>
                </c:pt>
                <c:pt idx="2">
                  <c:v>-11</c:v>
                </c:pt>
                <c:pt idx="3">
                  <c:v>-10</c:v>
                </c:pt>
                <c:pt idx="4">
                  <c:v>-9</c:v>
                </c:pt>
                <c:pt idx="5">
                  <c:v>-8</c:v>
                </c:pt>
                <c:pt idx="6">
                  <c:v>-7</c:v>
                </c:pt>
                <c:pt idx="7">
                  <c:v>-6</c:v>
                </c:pt>
                <c:pt idx="8">
                  <c:v>-5</c:v>
                </c:pt>
                <c:pt idx="9">
                  <c:v>-4</c:v>
                </c:pt>
                <c:pt idx="10">
                  <c:v>-3</c:v>
                </c:pt>
                <c:pt idx="11">
                  <c:v>-2</c:v>
                </c:pt>
                <c:pt idx="12">
                  <c:v>-1</c:v>
                </c:pt>
                <c:pt idx="13">
                  <c:v>0</c:v>
                </c:pt>
                <c:pt idx="14">
                  <c:v>1</c:v>
                </c:pt>
                <c:pt idx="15">
                  <c:v>2</c:v>
                </c:pt>
                <c:pt idx="16">
                  <c:v>3</c:v>
                </c:pt>
                <c:pt idx="17">
                  <c:v>4</c:v>
                </c:pt>
                <c:pt idx="18">
                  <c:v>5</c:v>
                </c:pt>
                <c:pt idx="19">
                  <c:v>6</c:v>
                </c:pt>
                <c:pt idx="20">
                  <c:v>7</c:v>
                </c:pt>
                <c:pt idx="21">
                  <c:v>8</c:v>
                </c:pt>
                <c:pt idx="22">
                  <c:v>9</c:v>
                </c:pt>
                <c:pt idx="23">
                  <c:v>10</c:v>
                </c:pt>
                <c:pt idx="24">
                  <c:v>11</c:v>
                </c:pt>
                <c:pt idx="25">
                  <c:v>12</c:v>
                </c:pt>
                <c:pt idx="26">
                  <c:v>13</c:v>
                </c:pt>
                <c:pt idx="27">
                  <c:v>14</c:v>
                </c:pt>
                <c:pt idx="28">
                  <c:v>15</c:v>
                </c:pt>
                <c:pt idx="29">
                  <c:v>16</c:v>
                </c:pt>
                <c:pt idx="30">
                  <c:v>17</c:v>
                </c:pt>
                <c:pt idx="31">
                  <c:v>18</c:v>
                </c:pt>
                <c:pt idx="32">
                  <c:v>19</c:v>
                </c:pt>
                <c:pt idx="33">
                  <c:v>20</c:v>
                </c:pt>
                <c:pt idx="34">
                  <c:v>21</c:v>
                </c:pt>
                <c:pt idx="35">
                  <c:v>22</c:v>
                </c:pt>
                <c:pt idx="36">
                  <c:v>23</c:v>
                </c:pt>
                <c:pt idx="37">
                  <c:v>24</c:v>
                </c:pt>
              </c:numCache>
            </c:numRef>
          </c:xVal>
          <c:yVal>
            <c:numRef>
              <c:f>'case 2'!$D$38:$D$76</c:f>
              <c:numCache>
                <c:formatCode>0.00</c:formatCode>
                <c:ptCount val="39"/>
              </c:numCache>
            </c:numRef>
          </c:yVal>
          <c:smooth val="1"/>
        </c:ser>
        <c:ser>
          <c:idx val="5"/>
          <c:order val="3"/>
          <c:tx>
            <c:strRef>
              <c:f>'case 2'!$E$36:$E$37</c:f>
              <c:strCache>
                <c:ptCount val="1"/>
                <c:pt idx="0">
                  <c:v>Qualcomm 4Rx</c:v>
                </c:pt>
              </c:strCache>
            </c:strRef>
          </c:tx>
          <c:xVal>
            <c:numRef>
              <c:f>'case 2'!$A$38:$A$76</c:f>
              <c:numCache>
                <c:formatCode>General</c:formatCode>
                <c:ptCount val="39"/>
                <c:pt idx="0">
                  <c:v>-13</c:v>
                </c:pt>
                <c:pt idx="1">
                  <c:v>-12</c:v>
                </c:pt>
                <c:pt idx="2">
                  <c:v>-11</c:v>
                </c:pt>
                <c:pt idx="3">
                  <c:v>-10</c:v>
                </c:pt>
                <c:pt idx="4">
                  <c:v>-9</c:v>
                </c:pt>
                <c:pt idx="5">
                  <c:v>-8</c:v>
                </c:pt>
                <c:pt idx="6">
                  <c:v>-7</c:v>
                </c:pt>
                <c:pt idx="7">
                  <c:v>-6</c:v>
                </c:pt>
                <c:pt idx="8">
                  <c:v>-5</c:v>
                </c:pt>
                <c:pt idx="9">
                  <c:v>-4</c:v>
                </c:pt>
                <c:pt idx="10">
                  <c:v>-3</c:v>
                </c:pt>
                <c:pt idx="11">
                  <c:v>-2</c:v>
                </c:pt>
                <c:pt idx="12">
                  <c:v>-1</c:v>
                </c:pt>
                <c:pt idx="13">
                  <c:v>0</c:v>
                </c:pt>
                <c:pt idx="14">
                  <c:v>1</c:v>
                </c:pt>
                <c:pt idx="15">
                  <c:v>2</c:v>
                </c:pt>
                <c:pt idx="16">
                  <c:v>3</c:v>
                </c:pt>
                <c:pt idx="17">
                  <c:v>4</c:v>
                </c:pt>
                <c:pt idx="18">
                  <c:v>5</c:v>
                </c:pt>
                <c:pt idx="19">
                  <c:v>6</c:v>
                </c:pt>
                <c:pt idx="20">
                  <c:v>7</c:v>
                </c:pt>
                <c:pt idx="21">
                  <c:v>8</c:v>
                </c:pt>
                <c:pt idx="22">
                  <c:v>9</c:v>
                </c:pt>
                <c:pt idx="23">
                  <c:v>10</c:v>
                </c:pt>
                <c:pt idx="24">
                  <c:v>11</c:v>
                </c:pt>
                <c:pt idx="25">
                  <c:v>12</c:v>
                </c:pt>
                <c:pt idx="26">
                  <c:v>13</c:v>
                </c:pt>
                <c:pt idx="27">
                  <c:v>14</c:v>
                </c:pt>
                <c:pt idx="28">
                  <c:v>15</c:v>
                </c:pt>
                <c:pt idx="29">
                  <c:v>16</c:v>
                </c:pt>
                <c:pt idx="30">
                  <c:v>17</c:v>
                </c:pt>
                <c:pt idx="31">
                  <c:v>18</c:v>
                </c:pt>
                <c:pt idx="32">
                  <c:v>19</c:v>
                </c:pt>
                <c:pt idx="33">
                  <c:v>20</c:v>
                </c:pt>
                <c:pt idx="34">
                  <c:v>21</c:v>
                </c:pt>
                <c:pt idx="35">
                  <c:v>22</c:v>
                </c:pt>
                <c:pt idx="36">
                  <c:v>23</c:v>
                </c:pt>
                <c:pt idx="37">
                  <c:v>24</c:v>
                </c:pt>
              </c:numCache>
            </c:numRef>
          </c:xVal>
          <c:yVal>
            <c:numRef>
              <c:f>'case 2'!$E$38:$E$76</c:f>
              <c:numCache>
                <c:formatCode>0.00</c:formatCode>
                <c:ptCount val="39"/>
              </c:numCache>
            </c:numRef>
          </c:yVal>
          <c:smooth val="1"/>
        </c:ser>
        <c:ser>
          <c:idx val="7"/>
          <c:order val="4"/>
          <c:tx>
            <c:strRef>
              <c:f>'case 2'!$F$36:$F$37</c:f>
              <c:strCache>
                <c:ptCount val="1"/>
                <c:pt idx="0">
                  <c:v>Intel 2Rx</c:v>
                </c:pt>
              </c:strCache>
            </c:strRef>
          </c:tx>
          <c:xVal>
            <c:numRef>
              <c:f>'case 2'!$A$38:$A$76</c:f>
              <c:numCache>
                <c:formatCode>General</c:formatCode>
                <c:ptCount val="39"/>
                <c:pt idx="0">
                  <c:v>-13</c:v>
                </c:pt>
                <c:pt idx="1">
                  <c:v>-12</c:v>
                </c:pt>
                <c:pt idx="2">
                  <c:v>-11</c:v>
                </c:pt>
                <c:pt idx="3">
                  <c:v>-10</c:v>
                </c:pt>
                <c:pt idx="4">
                  <c:v>-9</c:v>
                </c:pt>
                <c:pt idx="5">
                  <c:v>-8</c:v>
                </c:pt>
                <c:pt idx="6">
                  <c:v>-7</c:v>
                </c:pt>
                <c:pt idx="7">
                  <c:v>-6</c:v>
                </c:pt>
                <c:pt idx="8">
                  <c:v>-5</c:v>
                </c:pt>
                <c:pt idx="9">
                  <c:v>-4</c:v>
                </c:pt>
                <c:pt idx="10">
                  <c:v>-3</c:v>
                </c:pt>
                <c:pt idx="11">
                  <c:v>-2</c:v>
                </c:pt>
                <c:pt idx="12">
                  <c:v>-1</c:v>
                </c:pt>
                <c:pt idx="13">
                  <c:v>0</c:v>
                </c:pt>
                <c:pt idx="14">
                  <c:v>1</c:v>
                </c:pt>
                <c:pt idx="15">
                  <c:v>2</c:v>
                </c:pt>
                <c:pt idx="16">
                  <c:v>3</c:v>
                </c:pt>
                <c:pt idx="17">
                  <c:v>4</c:v>
                </c:pt>
                <c:pt idx="18">
                  <c:v>5</c:v>
                </c:pt>
                <c:pt idx="19">
                  <c:v>6</c:v>
                </c:pt>
                <c:pt idx="20">
                  <c:v>7</c:v>
                </c:pt>
                <c:pt idx="21">
                  <c:v>8</c:v>
                </c:pt>
                <c:pt idx="22">
                  <c:v>9</c:v>
                </c:pt>
                <c:pt idx="23">
                  <c:v>10</c:v>
                </c:pt>
                <c:pt idx="24">
                  <c:v>11</c:v>
                </c:pt>
                <c:pt idx="25">
                  <c:v>12</c:v>
                </c:pt>
                <c:pt idx="26">
                  <c:v>13</c:v>
                </c:pt>
                <c:pt idx="27">
                  <c:v>14</c:v>
                </c:pt>
                <c:pt idx="28">
                  <c:v>15</c:v>
                </c:pt>
                <c:pt idx="29">
                  <c:v>16</c:v>
                </c:pt>
                <c:pt idx="30">
                  <c:v>17</c:v>
                </c:pt>
                <c:pt idx="31">
                  <c:v>18</c:v>
                </c:pt>
                <c:pt idx="32">
                  <c:v>19</c:v>
                </c:pt>
                <c:pt idx="33">
                  <c:v>20</c:v>
                </c:pt>
                <c:pt idx="34">
                  <c:v>21</c:v>
                </c:pt>
                <c:pt idx="35">
                  <c:v>22</c:v>
                </c:pt>
                <c:pt idx="36">
                  <c:v>23</c:v>
                </c:pt>
                <c:pt idx="37">
                  <c:v>24</c:v>
                </c:pt>
              </c:numCache>
            </c:numRef>
          </c:xVal>
          <c:yVal>
            <c:numRef>
              <c:f>'case 2'!$F$38:$F$76</c:f>
              <c:numCache>
                <c:formatCode>0.00</c:formatCode>
                <c:ptCount val="39"/>
                <c:pt idx="7">
                  <c:v>1535317.3333333326</c:v>
                </c:pt>
                <c:pt idx="8">
                  <c:v>1869782.1983867488</c:v>
                </c:pt>
                <c:pt idx="9">
                  <c:v>2215799.4666666649</c:v>
                </c:pt>
                <c:pt idx="10">
                  <c:v>2624519.6513608037</c:v>
                </c:pt>
                <c:pt idx="11">
                  <c:v>3030220.7999999975</c:v>
                </c:pt>
                <c:pt idx="12">
                  <c:v>3415719.4140663273</c:v>
                </c:pt>
                <c:pt idx="13">
                  <c:v>3690632.533333329</c:v>
                </c:pt>
                <c:pt idx="14">
                  <c:v>3814405.0549440258</c:v>
                </c:pt>
                <c:pt idx="15">
                  <c:v>3873996.7999999993</c:v>
                </c:pt>
                <c:pt idx="16">
                  <c:v>3885881.9491716567</c:v>
                </c:pt>
                <c:pt idx="17">
                  <c:v>3890517.3333333377</c:v>
                </c:pt>
                <c:pt idx="18">
                  <c:v>3891022.5608465658</c:v>
                </c:pt>
                <c:pt idx="19">
                  <c:v>3891200.0000000047</c:v>
                </c:pt>
              </c:numCache>
            </c:numRef>
          </c:yVal>
          <c:smooth val="1"/>
        </c:ser>
        <c:ser>
          <c:idx val="8"/>
          <c:order val="5"/>
          <c:tx>
            <c:strRef>
              <c:f>'case 2'!$G$36:$G$37</c:f>
              <c:strCache>
                <c:ptCount val="1"/>
                <c:pt idx="0">
                  <c:v>Intel 4Rx</c:v>
                </c:pt>
              </c:strCache>
            </c:strRef>
          </c:tx>
          <c:xVal>
            <c:numRef>
              <c:f>'case 2'!$A$38:$A$76</c:f>
              <c:numCache>
                <c:formatCode>General</c:formatCode>
                <c:ptCount val="39"/>
                <c:pt idx="0">
                  <c:v>-13</c:v>
                </c:pt>
                <c:pt idx="1">
                  <c:v>-12</c:v>
                </c:pt>
                <c:pt idx="2">
                  <c:v>-11</c:v>
                </c:pt>
                <c:pt idx="3">
                  <c:v>-10</c:v>
                </c:pt>
                <c:pt idx="4">
                  <c:v>-9</c:v>
                </c:pt>
                <c:pt idx="5">
                  <c:v>-8</c:v>
                </c:pt>
                <c:pt idx="6">
                  <c:v>-7</c:v>
                </c:pt>
                <c:pt idx="7">
                  <c:v>-6</c:v>
                </c:pt>
                <c:pt idx="8">
                  <c:v>-5</c:v>
                </c:pt>
                <c:pt idx="9">
                  <c:v>-4</c:v>
                </c:pt>
                <c:pt idx="10">
                  <c:v>-3</c:v>
                </c:pt>
                <c:pt idx="11">
                  <c:v>-2</c:v>
                </c:pt>
                <c:pt idx="12">
                  <c:v>-1</c:v>
                </c:pt>
                <c:pt idx="13">
                  <c:v>0</c:v>
                </c:pt>
                <c:pt idx="14">
                  <c:v>1</c:v>
                </c:pt>
                <c:pt idx="15">
                  <c:v>2</c:v>
                </c:pt>
                <c:pt idx="16">
                  <c:v>3</c:v>
                </c:pt>
                <c:pt idx="17">
                  <c:v>4</c:v>
                </c:pt>
                <c:pt idx="18">
                  <c:v>5</c:v>
                </c:pt>
                <c:pt idx="19">
                  <c:v>6</c:v>
                </c:pt>
                <c:pt idx="20">
                  <c:v>7</c:v>
                </c:pt>
                <c:pt idx="21">
                  <c:v>8</c:v>
                </c:pt>
                <c:pt idx="22">
                  <c:v>9</c:v>
                </c:pt>
                <c:pt idx="23">
                  <c:v>10</c:v>
                </c:pt>
                <c:pt idx="24">
                  <c:v>11</c:v>
                </c:pt>
                <c:pt idx="25">
                  <c:v>12</c:v>
                </c:pt>
                <c:pt idx="26">
                  <c:v>13</c:v>
                </c:pt>
                <c:pt idx="27">
                  <c:v>14</c:v>
                </c:pt>
                <c:pt idx="28">
                  <c:v>15</c:v>
                </c:pt>
                <c:pt idx="29">
                  <c:v>16</c:v>
                </c:pt>
                <c:pt idx="30">
                  <c:v>17</c:v>
                </c:pt>
                <c:pt idx="31">
                  <c:v>18</c:v>
                </c:pt>
                <c:pt idx="32">
                  <c:v>19</c:v>
                </c:pt>
                <c:pt idx="33">
                  <c:v>20</c:v>
                </c:pt>
                <c:pt idx="34">
                  <c:v>21</c:v>
                </c:pt>
                <c:pt idx="35">
                  <c:v>22</c:v>
                </c:pt>
                <c:pt idx="36">
                  <c:v>23</c:v>
                </c:pt>
                <c:pt idx="37">
                  <c:v>24</c:v>
                </c:pt>
              </c:numCache>
            </c:numRef>
          </c:xVal>
          <c:yVal>
            <c:numRef>
              <c:f>'case 2'!$G$38:$G$76</c:f>
              <c:numCache>
                <c:formatCode>0.00</c:formatCode>
                <c:ptCount val="39"/>
                <c:pt idx="7">
                  <c:v>2355473.0666666701</c:v>
                </c:pt>
                <c:pt idx="8">
                  <c:v>2943478.3986551957</c:v>
                </c:pt>
                <c:pt idx="9">
                  <c:v>3453883.7333333292</c:v>
                </c:pt>
                <c:pt idx="10">
                  <c:v>3732002.4037312623</c:v>
                </c:pt>
                <c:pt idx="11">
                  <c:v>3869491.1999999997</c:v>
                </c:pt>
                <c:pt idx="12">
                  <c:v>3885105.5480754748</c:v>
                </c:pt>
                <c:pt idx="13">
                  <c:v>3890790.4000000041</c:v>
                </c:pt>
                <c:pt idx="14">
                  <c:v>3891095.6679245331</c:v>
                </c:pt>
                <c:pt idx="15">
                  <c:v>3891200.0000000047</c:v>
                </c:pt>
                <c:pt idx="16">
                  <c:v>3891200.0000000047</c:v>
                </c:pt>
                <c:pt idx="17">
                  <c:v>3891200.0000000047</c:v>
                </c:pt>
              </c:numCache>
            </c:numRef>
          </c:yVal>
          <c:smooth val="1"/>
        </c:ser>
        <c:ser>
          <c:idx val="10"/>
          <c:order val="6"/>
          <c:tx>
            <c:strRef>
              <c:f>'case 2'!$H$36:$H$37</c:f>
              <c:strCache>
                <c:ptCount val="1"/>
                <c:pt idx="0">
                  <c:v>Ericsson 2Rx</c:v>
                </c:pt>
              </c:strCache>
            </c:strRef>
          </c:tx>
          <c:xVal>
            <c:numRef>
              <c:f>'case 2'!$A$38:$A$76</c:f>
              <c:numCache>
                <c:formatCode>General</c:formatCode>
                <c:ptCount val="39"/>
                <c:pt idx="0">
                  <c:v>-13</c:v>
                </c:pt>
                <c:pt idx="1">
                  <c:v>-12</c:v>
                </c:pt>
                <c:pt idx="2">
                  <c:v>-11</c:v>
                </c:pt>
                <c:pt idx="3">
                  <c:v>-10</c:v>
                </c:pt>
                <c:pt idx="4">
                  <c:v>-9</c:v>
                </c:pt>
                <c:pt idx="5">
                  <c:v>-8</c:v>
                </c:pt>
                <c:pt idx="6">
                  <c:v>-7</c:v>
                </c:pt>
                <c:pt idx="7">
                  <c:v>-6</c:v>
                </c:pt>
                <c:pt idx="8">
                  <c:v>-5</c:v>
                </c:pt>
                <c:pt idx="9">
                  <c:v>-4</c:v>
                </c:pt>
                <c:pt idx="10">
                  <c:v>-3</c:v>
                </c:pt>
                <c:pt idx="11">
                  <c:v>-2</c:v>
                </c:pt>
                <c:pt idx="12">
                  <c:v>-1</c:v>
                </c:pt>
                <c:pt idx="13">
                  <c:v>0</c:v>
                </c:pt>
                <c:pt idx="14">
                  <c:v>1</c:v>
                </c:pt>
                <c:pt idx="15">
                  <c:v>2</c:v>
                </c:pt>
                <c:pt idx="16">
                  <c:v>3</c:v>
                </c:pt>
                <c:pt idx="17">
                  <c:v>4</c:v>
                </c:pt>
                <c:pt idx="18">
                  <c:v>5</c:v>
                </c:pt>
                <c:pt idx="19">
                  <c:v>6</c:v>
                </c:pt>
                <c:pt idx="20">
                  <c:v>7</c:v>
                </c:pt>
                <c:pt idx="21">
                  <c:v>8</c:v>
                </c:pt>
                <c:pt idx="22">
                  <c:v>9</c:v>
                </c:pt>
                <c:pt idx="23">
                  <c:v>10</c:v>
                </c:pt>
                <c:pt idx="24">
                  <c:v>11</c:v>
                </c:pt>
                <c:pt idx="25">
                  <c:v>12</c:v>
                </c:pt>
                <c:pt idx="26">
                  <c:v>13</c:v>
                </c:pt>
                <c:pt idx="27">
                  <c:v>14</c:v>
                </c:pt>
                <c:pt idx="28">
                  <c:v>15</c:v>
                </c:pt>
                <c:pt idx="29">
                  <c:v>16</c:v>
                </c:pt>
                <c:pt idx="30">
                  <c:v>17</c:v>
                </c:pt>
                <c:pt idx="31">
                  <c:v>18</c:v>
                </c:pt>
                <c:pt idx="32">
                  <c:v>19</c:v>
                </c:pt>
                <c:pt idx="33">
                  <c:v>20</c:v>
                </c:pt>
                <c:pt idx="34">
                  <c:v>21</c:v>
                </c:pt>
                <c:pt idx="35">
                  <c:v>22</c:v>
                </c:pt>
                <c:pt idx="36">
                  <c:v>23</c:v>
                </c:pt>
                <c:pt idx="37">
                  <c:v>24</c:v>
                </c:pt>
              </c:numCache>
            </c:numRef>
          </c:xVal>
          <c:yVal>
            <c:numRef>
              <c:f>'case 2'!$H$38:$H$76</c:f>
              <c:numCache>
                <c:formatCode>0.00</c:formatCode>
                <c:ptCount val="39"/>
              </c:numCache>
            </c:numRef>
          </c:yVal>
          <c:smooth val="1"/>
        </c:ser>
        <c:ser>
          <c:idx val="11"/>
          <c:order val="7"/>
          <c:tx>
            <c:strRef>
              <c:f>'case 2'!$I$36:$I$37</c:f>
              <c:strCache>
                <c:ptCount val="1"/>
                <c:pt idx="0">
                  <c:v>Ericsson 4Rx</c:v>
                </c:pt>
              </c:strCache>
            </c:strRef>
          </c:tx>
          <c:xVal>
            <c:numRef>
              <c:f>'case 2'!$A$38:$A$76</c:f>
              <c:numCache>
                <c:formatCode>General</c:formatCode>
                <c:ptCount val="39"/>
                <c:pt idx="0">
                  <c:v>-13</c:v>
                </c:pt>
                <c:pt idx="1">
                  <c:v>-12</c:v>
                </c:pt>
                <c:pt idx="2">
                  <c:v>-11</c:v>
                </c:pt>
                <c:pt idx="3">
                  <c:v>-10</c:v>
                </c:pt>
                <c:pt idx="4">
                  <c:v>-9</c:v>
                </c:pt>
                <c:pt idx="5">
                  <c:v>-8</c:v>
                </c:pt>
                <c:pt idx="6">
                  <c:v>-7</c:v>
                </c:pt>
                <c:pt idx="7">
                  <c:v>-6</c:v>
                </c:pt>
                <c:pt idx="8">
                  <c:v>-5</c:v>
                </c:pt>
                <c:pt idx="9">
                  <c:v>-4</c:v>
                </c:pt>
                <c:pt idx="10">
                  <c:v>-3</c:v>
                </c:pt>
                <c:pt idx="11">
                  <c:v>-2</c:v>
                </c:pt>
                <c:pt idx="12">
                  <c:v>-1</c:v>
                </c:pt>
                <c:pt idx="13">
                  <c:v>0</c:v>
                </c:pt>
                <c:pt idx="14">
                  <c:v>1</c:v>
                </c:pt>
                <c:pt idx="15">
                  <c:v>2</c:v>
                </c:pt>
                <c:pt idx="16">
                  <c:v>3</c:v>
                </c:pt>
                <c:pt idx="17">
                  <c:v>4</c:v>
                </c:pt>
                <c:pt idx="18">
                  <c:v>5</c:v>
                </c:pt>
                <c:pt idx="19">
                  <c:v>6</c:v>
                </c:pt>
                <c:pt idx="20">
                  <c:v>7</c:v>
                </c:pt>
                <c:pt idx="21">
                  <c:v>8</c:v>
                </c:pt>
                <c:pt idx="22">
                  <c:v>9</c:v>
                </c:pt>
                <c:pt idx="23">
                  <c:v>10</c:v>
                </c:pt>
                <c:pt idx="24">
                  <c:v>11</c:v>
                </c:pt>
                <c:pt idx="25">
                  <c:v>12</c:v>
                </c:pt>
                <c:pt idx="26">
                  <c:v>13</c:v>
                </c:pt>
                <c:pt idx="27">
                  <c:v>14</c:v>
                </c:pt>
                <c:pt idx="28">
                  <c:v>15</c:v>
                </c:pt>
                <c:pt idx="29">
                  <c:v>16</c:v>
                </c:pt>
                <c:pt idx="30">
                  <c:v>17</c:v>
                </c:pt>
                <c:pt idx="31">
                  <c:v>18</c:v>
                </c:pt>
                <c:pt idx="32">
                  <c:v>19</c:v>
                </c:pt>
                <c:pt idx="33">
                  <c:v>20</c:v>
                </c:pt>
                <c:pt idx="34">
                  <c:v>21</c:v>
                </c:pt>
                <c:pt idx="35">
                  <c:v>22</c:v>
                </c:pt>
                <c:pt idx="36">
                  <c:v>23</c:v>
                </c:pt>
                <c:pt idx="37">
                  <c:v>24</c:v>
                </c:pt>
              </c:numCache>
            </c:numRef>
          </c:xVal>
          <c:yVal>
            <c:numRef>
              <c:f>'case 2'!$I$38:$I$76</c:f>
              <c:numCache>
                <c:formatCode>0.00</c:formatCode>
                <c:ptCount val="39"/>
              </c:numCache>
            </c:numRef>
          </c:yVal>
          <c:smooth val="1"/>
        </c:ser>
        <c:ser>
          <c:idx val="13"/>
          <c:order val="8"/>
          <c:tx>
            <c:strRef>
              <c:f>'case 2'!$J$36:$J$37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'case 2'!$A$38:$A$76</c:f>
              <c:numCache>
                <c:formatCode>General</c:formatCode>
                <c:ptCount val="39"/>
                <c:pt idx="0">
                  <c:v>-13</c:v>
                </c:pt>
                <c:pt idx="1">
                  <c:v>-12</c:v>
                </c:pt>
                <c:pt idx="2">
                  <c:v>-11</c:v>
                </c:pt>
                <c:pt idx="3">
                  <c:v>-10</c:v>
                </c:pt>
                <c:pt idx="4">
                  <c:v>-9</c:v>
                </c:pt>
                <c:pt idx="5">
                  <c:v>-8</c:v>
                </c:pt>
                <c:pt idx="6">
                  <c:v>-7</c:v>
                </c:pt>
                <c:pt idx="7">
                  <c:v>-6</c:v>
                </c:pt>
                <c:pt idx="8">
                  <c:v>-5</c:v>
                </c:pt>
                <c:pt idx="9">
                  <c:v>-4</c:v>
                </c:pt>
                <c:pt idx="10">
                  <c:v>-3</c:v>
                </c:pt>
                <c:pt idx="11">
                  <c:v>-2</c:v>
                </c:pt>
                <c:pt idx="12">
                  <c:v>-1</c:v>
                </c:pt>
                <c:pt idx="13">
                  <c:v>0</c:v>
                </c:pt>
                <c:pt idx="14">
                  <c:v>1</c:v>
                </c:pt>
                <c:pt idx="15">
                  <c:v>2</c:v>
                </c:pt>
                <c:pt idx="16">
                  <c:v>3</c:v>
                </c:pt>
                <c:pt idx="17">
                  <c:v>4</c:v>
                </c:pt>
                <c:pt idx="18">
                  <c:v>5</c:v>
                </c:pt>
                <c:pt idx="19">
                  <c:v>6</c:v>
                </c:pt>
                <c:pt idx="20">
                  <c:v>7</c:v>
                </c:pt>
                <c:pt idx="21">
                  <c:v>8</c:v>
                </c:pt>
                <c:pt idx="22">
                  <c:v>9</c:v>
                </c:pt>
                <c:pt idx="23">
                  <c:v>10</c:v>
                </c:pt>
                <c:pt idx="24">
                  <c:v>11</c:v>
                </c:pt>
                <c:pt idx="25">
                  <c:v>12</c:v>
                </c:pt>
                <c:pt idx="26">
                  <c:v>13</c:v>
                </c:pt>
                <c:pt idx="27">
                  <c:v>14</c:v>
                </c:pt>
                <c:pt idx="28">
                  <c:v>15</c:v>
                </c:pt>
                <c:pt idx="29">
                  <c:v>16</c:v>
                </c:pt>
                <c:pt idx="30">
                  <c:v>17</c:v>
                </c:pt>
                <c:pt idx="31">
                  <c:v>18</c:v>
                </c:pt>
                <c:pt idx="32">
                  <c:v>19</c:v>
                </c:pt>
                <c:pt idx="33">
                  <c:v>20</c:v>
                </c:pt>
                <c:pt idx="34">
                  <c:v>21</c:v>
                </c:pt>
                <c:pt idx="35">
                  <c:v>22</c:v>
                </c:pt>
                <c:pt idx="36">
                  <c:v>23</c:v>
                </c:pt>
                <c:pt idx="37">
                  <c:v>24</c:v>
                </c:pt>
              </c:numCache>
            </c:numRef>
          </c:xVal>
          <c:yVal>
            <c:numRef>
              <c:f>'case 2'!$J$38:$J$76</c:f>
              <c:numCache>
                <c:formatCode>0</c:formatCode>
                <c:ptCount val="39"/>
                <c:pt idx="3">
                  <c:v>92160</c:v>
                </c:pt>
                <c:pt idx="4">
                  <c:v>414720</c:v>
                </c:pt>
                <c:pt idx="5">
                  <c:v>901120</c:v>
                </c:pt>
                <c:pt idx="6">
                  <c:v>1228800</c:v>
                </c:pt>
                <c:pt idx="7">
                  <c:v>1541120</c:v>
                </c:pt>
                <c:pt idx="8">
                  <c:v>1838080</c:v>
                </c:pt>
                <c:pt idx="9">
                  <c:v>2211840</c:v>
                </c:pt>
                <c:pt idx="10">
                  <c:v>2631680</c:v>
                </c:pt>
                <c:pt idx="11">
                  <c:v>3097600</c:v>
                </c:pt>
                <c:pt idx="12">
                  <c:v>3394560</c:v>
                </c:pt>
                <c:pt idx="13">
                  <c:v>3732480</c:v>
                </c:pt>
                <c:pt idx="14">
                  <c:v>3855360</c:v>
                </c:pt>
                <c:pt idx="15">
                  <c:v>3865600</c:v>
                </c:pt>
                <c:pt idx="16">
                  <c:v>3880960</c:v>
                </c:pt>
                <c:pt idx="17">
                  <c:v>3891200</c:v>
                </c:pt>
                <c:pt idx="18">
                  <c:v>3891200</c:v>
                </c:pt>
                <c:pt idx="19">
                  <c:v>3891200</c:v>
                </c:pt>
              </c:numCache>
            </c:numRef>
          </c:yVal>
          <c:smooth val="1"/>
        </c:ser>
        <c:ser>
          <c:idx val="14"/>
          <c:order val="9"/>
          <c:tx>
            <c:strRef>
              <c:f>'case 2'!$K$36:$K$37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'case 2'!$A$38:$A$76</c:f>
              <c:numCache>
                <c:formatCode>General</c:formatCode>
                <c:ptCount val="39"/>
                <c:pt idx="0">
                  <c:v>-13</c:v>
                </c:pt>
                <c:pt idx="1">
                  <c:v>-12</c:v>
                </c:pt>
                <c:pt idx="2">
                  <c:v>-11</c:v>
                </c:pt>
                <c:pt idx="3">
                  <c:v>-10</c:v>
                </c:pt>
                <c:pt idx="4">
                  <c:v>-9</c:v>
                </c:pt>
                <c:pt idx="5">
                  <c:v>-8</c:v>
                </c:pt>
                <c:pt idx="6">
                  <c:v>-7</c:v>
                </c:pt>
                <c:pt idx="7">
                  <c:v>-6</c:v>
                </c:pt>
                <c:pt idx="8">
                  <c:v>-5</c:v>
                </c:pt>
                <c:pt idx="9">
                  <c:v>-4</c:v>
                </c:pt>
                <c:pt idx="10">
                  <c:v>-3</c:v>
                </c:pt>
                <c:pt idx="11">
                  <c:v>-2</c:v>
                </c:pt>
                <c:pt idx="12">
                  <c:v>-1</c:v>
                </c:pt>
                <c:pt idx="13">
                  <c:v>0</c:v>
                </c:pt>
                <c:pt idx="14">
                  <c:v>1</c:v>
                </c:pt>
                <c:pt idx="15">
                  <c:v>2</c:v>
                </c:pt>
                <c:pt idx="16">
                  <c:v>3</c:v>
                </c:pt>
                <c:pt idx="17">
                  <c:v>4</c:v>
                </c:pt>
                <c:pt idx="18">
                  <c:v>5</c:v>
                </c:pt>
                <c:pt idx="19">
                  <c:v>6</c:v>
                </c:pt>
                <c:pt idx="20">
                  <c:v>7</c:v>
                </c:pt>
                <c:pt idx="21">
                  <c:v>8</c:v>
                </c:pt>
                <c:pt idx="22">
                  <c:v>9</c:v>
                </c:pt>
                <c:pt idx="23">
                  <c:v>10</c:v>
                </c:pt>
                <c:pt idx="24">
                  <c:v>11</c:v>
                </c:pt>
                <c:pt idx="25">
                  <c:v>12</c:v>
                </c:pt>
                <c:pt idx="26">
                  <c:v>13</c:v>
                </c:pt>
                <c:pt idx="27">
                  <c:v>14</c:v>
                </c:pt>
                <c:pt idx="28">
                  <c:v>15</c:v>
                </c:pt>
                <c:pt idx="29">
                  <c:v>16</c:v>
                </c:pt>
                <c:pt idx="30">
                  <c:v>17</c:v>
                </c:pt>
                <c:pt idx="31">
                  <c:v>18</c:v>
                </c:pt>
                <c:pt idx="32">
                  <c:v>19</c:v>
                </c:pt>
                <c:pt idx="33">
                  <c:v>20</c:v>
                </c:pt>
                <c:pt idx="34">
                  <c:v>21</c:v>
                </c:pt>
                <c:pt idx="35">
                  <c:v>22</c:v>
                </c:pt>
                <c:pt idx="36">
                  <c:v>23</c:v>
                </c:pt>
                <c:pt idx="37">
                  <c:v>24</c:v>
                </c:pt>
              </c:numCache>
            </c:numRef>
          </c:xVal>
          <c:yVal>
            <c:numRef>
              <c:f>'case 2'!$K$38:$K$76</c:f>
              <c:numCache>
                <c:formatCode>0</c:formatCode>
                <c:ptCount val="39"/>
                <c:pt idx="0">
                  <c:v>0</c:v>
                </c:pt>
                <c:pt idx="1">
                  <c:v>81920</c:v>
                </c:pt>
                <c:pt idx="2">
                  <c:v>680960</c:v>
                </c:pt>
                <c:pt idx="3">
                  <c:v>1121280</c:v>
                </c:pt>
                <c:pt idx="4">
                  <c:v>1454080</c:v>
                </c:pt>
                <c:pt idx="5">
                  <c:v>1766400</c:v>
                </c:pt>
                <c:pt idx="6">
                  <c:v>2196480</c:v>
                </c:pt>
                <c:pt idx="7">
                  <c:v>2698240</c:v>
                </c:pt>
                <c:pt idx="8">
                  <c:v>3292160</c:v>
                </c:pt>
                <c:pt idx="9">
                  <c:v>3681280</c:v>
                </c:pt>
                <c:pt idx="10">
                  <c:v>3850240</c:v>
                </c:pt>
                <c:pt idx="11">
                  <c:v>3886080</c:v>
                </c:pt>
                <c:pt idx="12">
                  <c:v>3891200</c:v>
                </c:pt>
                <c:pt idx="13">
                  <c:v>3891200</c:v>
                </c:pt>
                <c:pt idx="14">
                  <c:v>3891200</c:v>
                </c:pt>
                <c:pt idx="15">
                  <c:v>3891200</c:v>
                </c:pt>
                <c:pt idx="16">
                  <c:v>3891200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467328"/>
        <c:axId val="182467904"/>
      </c:scatterChart>
      <c:valAx>
        <c:axId val="182467328"/>
        <c:scaling>
          <c:orientation val="minMax"/>
          <c:max val="30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82467904"/>
        <c:crosses val="autoZero"/>
        <c:crossBetween val="midCat"/>
        <c:majorUnit val="1"/>
      </c:valAx>
      <c:valAx>
        <c:axId val="18246790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824673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13030693894675979"/>
          <c:h val="0.740771765231473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3'!$B$36:$B$37</c:f>
              <c:strCache>
                <c:ptCount val="1"/>
                <c:pt idx="0">
                  <c:v>Samsung 2Rx</c:v>
                </c:pt>
              </c:strCache>
            </c:strRef>
          </c:tx>
          <c:xVal>
            <c:numRef>
              <c:f>'case 3'!$A$38:$A$75</c:f>
              <c:numCache>
                <c:formatCode>General</c:formatCode>
                <c:ptCount val="3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</c:numCache>
            </c:numRef>
          </c:xVal>
          <c:yVal>
            <c:numRef>
              <c:f>'case 3'!$B$38:$B$75</c:f>
              <c:numCache>
                <c:formatCode>0.00</c:formatCode>
                <c:ptCount val="38"/>
                <c:pt idx="5">
                  <c:v>3648646</c:v>
                </c:pt>
                <c:pt idx="6">
                  <c:v>6426180</c:v>
                </c:pt>
                <c:pt idx="7">
                  <c:v>8875270.5</c:v>
                </c:pt>
                <c:pt idx="8">
                  <c:v>11053060</c:v>
                </c:pt>
                <c:pt idx="9">
                  <c:v>13180775</c:v>
                </c:pt>
                <c:pt idx="10">
                  <c:v>15015795</c:v>
                </c:pt>
                <c:pt idx="11">
                  <c:v>16879410</c:v>
                </c:pt>
                <c:pt idx="12">
                  <c:v>18550270</c:v>
                </c:pt>
                <c:pt idx="13">
                  <c:v>19664145</c:v>
                </c:pt>
                <c:pt idx="14">
                  <c:v>20513825</c:v>
                </c:pt>
                <c:pt idx="15">
                  <c:v>21056465</c:v>
                </c:pt>
                <c:pt idx="16">
                  <c:v>21306315</c:v>
                </c:pt>
                <c:pt idx="17">
                  <c:v>21606230</c:v>
                </c:pt>
                <c:pt idx="18">
                  <c:v>22127495</c:v>
                </c:pt>
                <c:pt idx="19">
                  <c:v>23162805</c:v>
                </c:pt>
                <c:pt idx="20">
                  <c:v>25019295</c:v>
                </c:pt>
                <c:pt idx="21">
                  <c:v>27639680</c:v>
                </c:pt>
                <c:pt idx="22">
                  <c:v>30702860</c:v>
                </c:pt>
                <c:pt idx="23">
                  <c:v>33787415</c:v>
                </c:pt>
                <c:pt idx="24">
                  <c:v>36457865</c:v>
                </c:pt>
                <c:pt idx="25">
                  <c:v>38642770</c:v>
                </c:pt>
                <c:pt idx="26">
                  <c:v>40077935</c:v>
                </c:pt>
                <c:pt idx="27">
                  <c:v>41306095</c:v>
                </c:pt>
                <c:pt idx="28">
                  <c:v>42027240</c:v>
                </c:pt>
                <c:pt idx="29">
                  <c:v>42412750</c:v>
                </c:pt>
                <c:pt idx="30">
                  <c:v>42591255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'case 3'!$C$36:$C$37</c:f>
              <c:strCache>
                <c:ptCount val="1"/>
                <c:pt idx="0">
                  <c:v>Samsung 4Rx</c:v>
                </c:pt>
              </c:strCache>
            </c:strRef>
          </c:tx>
          <c:xVal>
            <c:numRef>
              <c:f>'case 3'!$A$38:$A$75</c:f>
              <c:numCache>
                <c:formatCode>General</c:formatCode>
                <c:ptCount val="3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</c:numCache>
            </c:numRef>
          </c:xVal>
          <c:yVal>
            <c:numRef>
              <c:f>'case 3'!$C$38:$C$75</c:f>
              <c:numCache>
                <c:formatCode>0.00</c:formatCode>
                <c:ptCount val="38"/>
                <c:pt idx="5">
                  <c:v>5789601</c:v>
                </c:pt>
                <c:pt idx="6">
                  <c:v>8954120</c:v>
                </c:pt>
                <c:pt idx="7">
                  <c:v>12504789</c:v>
                </c:pt>
                <c:pt idx="8">
                  <c:v>15579905</c:v>
                </c:pt>
                <c:pt idx="9" formatCode="0_);[Red]\(0\)">
                  <c:v>17914720</c:v>
                </c:pt>
                <c:pt idx="10" formatCode="0_);[Red]\(0\)">
                  <c:v>19878275</c:v>
                </c:pt>
                <c:pt idx="11" formatCode="0_);[Red]\(0\)">
                  <c:v>20842240</c:v>
                </c:pt>
                <c:pt idx="12" formatCode="0_);[Red]\(0\)">
                  <c:v>21220720</c:v>
                </c:pt>
                <c:pt idx="13" formatCode="0_);[Red]\(0\)">
                  <c:v>21377755</c:v>
                </c:pt>
                <c:pt idx="14" formatCode="0_);[Red]\(0\)">
                  <c:v>21420600</c:v>
                </c:pt>
                <c:pt idx="15" formatCode="0_);[Red]\(0\)">
                  <c:v>21449195</c:v>
                </c:pt>
                <c:pt idx="16" formatCode="0_);[Red]\(0\)">
                  <c:v>21677670</c:v>
                </c:pt>
                <c:pt idx="17" formatCode="0_);[Red]\(0\)">
                  <c:v>22698730</c:v>
                </c:pt>
                <c:pt idx="18" formatCode="0_);[Red]\(0\)">
                  <c:v>24583720</c:v>
                </c:pt>
                <c:pt idx="19" formatCode="0_);[Red]\(0\)">
                  <c:v>28375170</c:v>
                </c:pt>
                <c:pt idx="20" formatCode="0_);[Red]\(0\)">
                  <c:v>33658880</c:v>
                </c:pt>
                <c:pt idx="21" formatCode="0_);[Red]\(0\)">
                  <c:v>38207195</c:v>
                </c:pt>
                <c:pt idx="22" formatCode="0_);[Red]\(0\)">
                  <c:v>40841925</c:v>
                </c:pt>
                <c:pt idx="23" formatCode="0_);[Red]\(0\)">
                  <c:v>42062960</c:v>
                </c:pt>
                <c:pt idx="24" formatCode="0_);[Red]\(0\)">
                  <c:v>42584130</c:v>
                </c:pt>
                <c:pt idx="25" formatCode="0_);[Red]\(0\)">
                  <c:v>42784105</c:v>
                </c:pt>
                <c:pt idx="26" formatCode="0_);[Red]\(0\)">
                  <c:v>42841200</c:v>
                </c:pt>
                <c:pt idx="27" formatCode="0_);[Red]\(0\)">
                  <c:v>42841200</c:v>
                </c:pt>
                <c:pt idx="28" formatCode="0_);[Red]\(0\)">
                  <c:v>42841200</c:v>
                </c:pt>
                <c:pt idx="29">
                  <c:v>42841200</c:v>
                </c:pt>
                <c:pt idx="30">
                  <c:v>42841200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'case 3'!$D$36:$D$37</c:f>
              <c:strCache>
                <c:ptCount val="1"/>
                <c:pt idx="0">
                  <c:v>Qualcomm 2Rx</c:v>
                </c:pt>
              </c:strCache>
            </c:strRef>
          </c:tx>
          <c:xVal>
            <c:numRef>
              <c:f>'case 3'!$A$38:$A$75</c:f>
              <c:numCache>
                <c:formatCode>General</c:formatCode>
                <c:ptCount val="3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</c:numCache>
            </c:numRef>
          </c:xVal>
          <c:yVal>
            <c:numRef>
              <c:f>'case 3'!$D$38:$D$75</c:f>
              <c:numCache>
                <c:formatCode>0.00</c:formatCode>
                <c:ptCount val="38"/>
              </c:numCache>
            </c:numRef>
          </c:yVal>
          <c:smooth val="1"/>
        </c:ser>
        <c:ser>
          <c:idx val="5"/>
          <c:order val="3"/>
          <c:tx>
            <c:strRef>
              <c:f>'case 3'!$E$36:$E$37</c:f>
              <c:strCache>
                <c:ptCount val="1"/>
                <c:pt idx="0">
                  <c:v>Qualcomm 4Rx</c:v>
                </c:pt>
              </c:strCache>
            </c:strRef>
          </c:tx>
          <c:xVal>
            <c:numRef>
              <c:f>'case 3'!$A$38:$A$75</c:f>
              <c:numCache>
                <c:formatCode>General</c:formatCode>
                <c:ptCount val="3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</c:numCache>
            </c:numRef>
          </c:xVal>
          <c:yVal>
            <c:numRef>
              <c:f>'case 3'!$E$38:$E$75</c:f>
              <c:numCache>
                <c:formatCode>0.00</c:formatCode>
                <c:ptCount val="38"/>
              </c:numCache>
            </c:numRef>
          </c:yVal>
          <c:smooth val="1"/>
        </c:ser>
        <c:ser>
          <c:idx val="7"/>
          <c:order val="4"/>
          <c:tx>
            <c:strRef>
              <c:f>'case 3'!$F$36:$F$37</c:f>
              <c:strCache>
                <c:ptCount val="1"/>
                <c:pt idx="0">
                  <c:v>Intel 2Rx</c:v>
                </c:pt>
              </c:strCache>
            </c:strRef>
          </c:tx>
          <c:xVal>
            <c:numRef>
              <c:f>'case 3'!$A$38:$A$75</c:f>
              <c:numCache>
                <c:formatCode>General</c:formatCode>
                <c:ptCount val="3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</c:numCache>
            </c:numRef>
          </c:xVal>
          <c:yVal>
            <c:numRef>
              <c:f>'case 3'!$F$38:$F$75</c:f>
              <c:numCache>
                <c:formatCode>0.00</c:formatCode>
                <c:ptCount val="38"/>
                <c:pt idx="0">
                  <c:v>217963.99999999983</c:v>
                </c:pt>
                <c:pt idx="1">
                  <c:v>748098.138080662</c:v>
                </c:pt>
                <c:pt idx="2">
                  <c:v>1578359.9999999993</c:v>
                </c:pt>
                <c:pt idx="3">
                  <c:v>2821648.9014501087</c:v>
                </c:pt>
                <c:pt idx="4">
                  <c:v>4392350.4000000004</c:v>
                </c:pt>
                <c:pt idx="5">
                  <c:v>6110356.659490047</c:v>
                </c:pt>
                <c:pt idx="6">
                  <c:v>7953431.1999999937</c:v>
                </c:pt>
                <c:pt idx="7">
                  <c:v>9826701.2797451448</c:v>
                </c:pt>
                <c:pt idx="8">
                  <c:v>11684373.599999988</c:v>
                </c:pt>
                <c:pt idx="9">
                  <c:v>13472602.516067469</c:v>
                </c:pt>
                <c:pt idx="10">
                  <c:v>15128204.799999991</c:v>
                </c:pt>
                <c:pt idx="11">
                  <c:v>16609734.673914457</c:v>
                </c:pt>
                <c:pt idx="12">
                  <c:v>17867035.199999996</c:v>
                </c:pt>
                <c:pt idx="13">
                  <c:v>18832613.583660562</c:v>
                </c:pt>
                <c:pt idx="14">
                  <c:v>19642314.400000006</c:v>
                </c:pt>
                <c:pt idx="15">
                  <c:v>20290645.278353054</c:v>
                </c:pt>
                <c:pt idx="16">
                  <c:v>20987678.400000006</c:v>
                </c:pt>
                <c:pt idx="17">
                  <c:v>22021863.643532898</c:v>
                </c:pt>
                <c:pt idx="18">
                  <c:v>23392798.399999991</c:v>
                </c:pt>
                <c:pt idx="19">
                  <c:v>25338942.244418241</c:v>
                </c:pt>
                <c:pt idx="20">
                  <c:v>27645351.199999992</c:v>
                </c:pt>
                <c:pt idx="21">
                  <c:v>30054518.100266077</c:v>
                </c:pt>
                <c:pt idx="22">
                  <c:v>32454087.999999963</c:v>
                </c:pt>
                <c:pt idx="23">
                  <c:v>34678909.32081712</c:v>
                </c:pt>
                <c:pt idx="24">
                  <c:v>36638996.799999982</c:v>
                </c:pt>
                <c:pt idx="25">
                  <c:v>38243271.257572472</c:v>
                </c:pt>
                <c:pt idx="26">
                  <c:v>39525140.799999967</c:v>
                </c:pt>
                <c:pt idx="27">
                  <c:v>40488673.556683227</c:v>
                </c:pt>
                <c:pt idx="28">
                  <c:v>41208724.799999975</c:v>
                </c:pt>
                <c:pt idx="29">
                  <c:v>41722707.667376876</c:v>
                </c:pt>
                <c:pt idx="30">
                  <c:v>42085090.399999984</c:v>
                </c:pt>
              </c:numCache>
            </c:numRef>
          </c:yVal>
          <c:smooth val="1"/>
        </c:ser>
        <c:ser>
          <c:idx val="8"/>
          <c:order val="5"/>
          <c:tx>
            <c:strRef>
              <c:f>'case 3'!$G$36:$G$37</c:f>
              <c:strCache>
                <c:ptCount val="1"/>
                <c:pt idx="0">
                  <c:v>Intel 4Rx</c:v>
                </c:pt>
              </c:strCache>
            </c:strRef>
          </c:tx>
          <c:xVal>
            <c:numRef>
              <c:f>'case 3'!$A$38:$A$75</c:f>
              <c:numCache>
                <c:formatCode>General</c:formatCode>
                <c:ptCount val="3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</c:numCache>
            </c:numRef>
          </c:xVal>
          <c:yVal>
            <c:numRef>
              <c:f>'case 3'!$G$38:$G$75</c:f>
              <c:numCache>
                <c:formatCode>0.00</c:formatCode>
                <c:ptCount val="38"/>
                <c:pt idx="0">
                  <c:v>1882006.3999999983</c:v>
                </c:pt>
                <c:pt idx="1">
                  <c:v>3999143.9920645836</c:v>
                </c:pt>
                <c:pt idx="2">
                  <c:v>6163119.9999999991</c:v>
                </c:pt>
                <c:pt idx="3">
                  <c:v>8468640.6719786189</c:v>
                </c:pt>
                <c:pt idx="4">
                  <c:v>10633636.799999988</c:v>
                </c:pt>
                <c:pt idx="5">
                  <c:v>12361297.347806424</c:v>
                </c:pt>
                <c:pt idx="6">
                  <c:v>13955708.799999991</c:v>
                </c:pt>
                <c:pt idx="7">
                  <c:v>15613980.99664972</c:v>
                </c:pt>
                <c:pt idx="8">
                  <c:v>17192098.399999995</c:v>
                </c:pt>
                <c:pt idx="9">
                  <c:v>18735568.339423943</c:v>
                </c:pt>
                <c:pt idx="10">
                  <c:v>19915896.799999993</c:v>
                </c:pt>
                <c:pt idx="11">
                  <c:v>20554970.819308922</c:v>
                </c:pt>
                <c:pt idx="12">
                  <c:v>20956111.200000018</c:v>
                </c:pt>
                <c:pt idx="13">
                  <c:v>21133215.941817038</c:v>
                </c:pt>
                <c:pt idx="14">
                  <c:v>21333414.400000028</c:v>
                </c:pt>
                <c:pt idx="15">
                  <c:v>22123900.890721846</c:v>
                </c:pt>
                <c:pt idx="16">
                  <c:v>23580698.399999987</c:v>
                </c:pt>
                <c:pt idx="17">
                  <c:v>26290139.449948583</c:v>
                </c:pt>
                <c:pt idx="18">
                  <c:v>29870087.199999981</c:v>
                </c:pt>
                <c:pt idx="19">
                  <c:v>33764628.510055557</c:v>
                </c:pt>
                <c:pt idx="20">
                  <c:v>37255308.799999952</c:v>
                </c:pt>
                <c:pt idx="21">
                  <c:v>39652177.526891343</c:v>
                </c:pt>
                <c:pt idx="22">
                  <c:v>41241795.199999973</c:v>
                </c:pt>
                <c:pt idx="23">
                  <c:v>42079076.126274504</c:v>
                </c:pt>
                <c:pt idx="24">
                  <c:v>42531540.800000012</c:v>
                </c:pt>
                <c:pt idx="25">
                  <c:v>42694998.049558841</c:v>
                </c:pt>
                <c:pt idx="26">
                  <c:v>42775059.200000033</c:v>
                </c:pt>
                <c:pt idx="27">
                  <c:v>42807119.637500048</c:v>
                </c:pt>
                <c:pt idx="28">
                  <c:v>42820155.200000055</c:v>
                </c:pt>
              </c:numCache>
            </c:numRef>
          </c:yVal>
          <c:smooth val="1"/>
        </c:ser>
        <c:ser>
          <c:idx val="10"/>
          <c:order val="6"/>
          <c:tx>
            <c:strRef>
              <c:f>'case 3'!$H$36:$H$37</c:f>
              <c:strCache>
                <c:ptCount val="1"/>
                <c:pt idx="0">
                  <c:v>Ericsson 2Rx</c:v>
                </c:pt>
              </c:strCache>
            </c:strRef>
          </c:tx>
          <c:xVal>
            <c:numRef>
              <c:f>'case 3'!$A$38:$A$75</c:f>
              <c:numCache>
                <c:formatCode>General</c:formatCode>
                <c:ptCount val="3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</c:numCache>
            </c:numRef>
          </c:xVal>
          <c:yVal>
            <c:numRef>
              <c:f>'case 3'!$H$38:$H$75</c:f>
              <c:numCache>
                <c:formatCode>0.00</c:formatCode>
                <c:ptCount val="38"/>
              </c:numCache>
            </c:numRef>
          </c:yVal>
          <c:smooth val="1"/>
        </c:ser>
        <c:ser>
          <c:idx val="11"/>
          <c:order val="7"/>
          <c:tx>
            <c:strRef>
              <c:f>'case 3'!$I$36:$I$37</c:f>
              <c:strCache>
                <c:ptCount val="1"/>
                <c:pt idx="0">
                  <c:v>Ericsson 4Rx</c:v>
                </c:pt>
              </c:strCache>
            </c:strRef>
          </c:tx>
          <c:xVal>
            <c:numRef>
              <c:f>'case 3'!$A$38:$A$75</c:f>
              <c:numCache>
                <c:formatCode>General</c:formatCode>
                <c:ptCount val="3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</c:numCache>
            </c:numRef>
          </c:xVal>
          <c:yVal>
            <c:numRef>
              <c:f>'case 3'!$I$38:$I$75</c:f>
              <c:numCache>
                <c:formatCode>0.00</c:formatCode>
                <c:ptCount val="38"/>
              </c:numCache>
            </c:numRef>
          </c:yVal>
          <c:smooth val="1"/>
        </c:ser>
        <c:ser>
          <c:idx val="13"/>
          <c:order val="8"/>
          <c:tx>
            <c:strRef>
              <c:f>'case 3'!$J$36:$J$37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'case 3'!$A$38:$A$75</c:f>
              <c:numCache>
                <c:formatCode>General</c:formatCode>
                <c:ptCount val="3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</c:numCache>
            </c:numRef>
          </c:xVal>
          <c:yVal>
            <c:numRef>
              <c:f>'case 3'!$J$38:$J$75</c:f>
              <c:numCache>
                <c:formatCode>0</c:formatCode>
                <c:ptCount val="38"/>
                <c:pt idx="2">
                  <c:v>0</c:v>
                </c:pt>
                <c:pt idx="3">
                  <c:v>535515</c:v>
                </c:pt>
                <c:pt idx="4">
                  <c:v>1071030</c:v>
                </c:pt>
                <c:pt idx="5">
                  <c:v>3833160</c:v>
                </c:pt>
                <c:pt idx="6">
                  <c:v>6595290</c:v>
                </c:pt>
                <c:pt idx="7">
                  <c:v>8991015</c:v>
                </c:pt>
                <c:pt idx="8">
                  <c:v>11386740</c:v>
                </c:pt>
                <c:pt idx="9">
                  <c:v>12852360</c:v>
                </c:pt>
                <c:pt idx="10">
                  <c:v>14317980</c:v>
                </c:pt>
                <c:pt idx="11">
                  <c:v>15980895</c:v>
                </c:pt>
                <c:pt idx="12">
                  <c:v>17643810</c:v>
                </c:pt>
                <c:pt idx="13">
                  <c:v>18883950</c:v>
                </c:pt>
                <c:pt idx="14">
                  <c:v>20124090</c:v>
                </c:pt>
                <c:pt idx="15">
                  <c:v>20772345</c:v>
                </c:pt>
                <c:pt idx="16">
                  <c:v>21420600</c:v>
                </c:pt>
                <c:pt idx="17">
                  <c:v>22548000</c:v>
                </c:pt>
                <c:pt idx="18">
                  <c:v>23675400</c:v>
                </c:pt>
                <c:pt idx="19">
                  <c:v>25225575</c:v>
                </c:pt>
                <c:pt idx="20">
                  <c:v>26775750</c:v>
                </c:pt>
                <c:pt idx="21">
                  <c:v>28889625</c:v>
                </c:pt>
                <c:pt idx="22">
                  <c:v>31003500</c:v>
                </c:pt>
                <c:pt idx="23">
                  <c:v>33934740</c:v>
                </c:pt>
                <c:pt idx="24">
                  <c:v>36865980</c:v>
                </c:pt>
                <c:pt idx="25">
                  <c:v>38303415</c:v>
                </c:pt>
                <c:pt idx="26">
                  <c:v>39740850</c:v>
                </c:pt>
                <c:pt idx="27">
                  <c:v>40670955</c:v>
                </c:pt>
                <c:pt idx="28">
                  <c:v>41601060</c:v>
                </c:pt>
                <c:pt idx="29">
                  <c:v>42052020</c:v>
                </c:pt>
                <c:pt idx="30">
                  <c:v>42502980</c:v>
                </c:pt>
                <c:pt idx="31">
                  <c:v>42672090</c:v>
                </c:pt>
                <c:pt idx="32">
                  <c:v>42841200</c:v>
                </c:pt>
                <c:pt idx="33">
                  <c:v>42841200</c:v>
                </c:pt>
                <c:pt idx="34">
                  <c:v>42841200</c:v>
                </c:pt>
                <c:pt idx="35">
                  <c:v>42841200</c:v>
                </c:pt>
                <c:pt idx="36">
                  <c:v>42841200</c:v>
                </c:pt>
              </c:numCache>
            </c:numRef>
          </c:yVal>
          <c:smooth val="1"/>
        </c:ser>
        <c:ser>
          <c:idx val="14"/>
          <c:order val="9"/>
          <c:tx>
            <c:strRef>
              <c:f>'case 3'!$K$36:$K$37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'case 3'!$A$38:$A$75</c:f>
              <c:numCache>
                <c:formatCode>General</c:formatCode>
                <c:ptCount val="3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</c:numCache>
            </c:numRef>
          </c:xVal>
          <c:yVal>
            <c:numRef>
              <c:f>'case 3'!$K$38:$K$75</c:f>
              <c:numCache>
                <c:formatCode>0</c:formatCode>
                <c:ptCount val="38"/>
                <c:pt idx="1">
                  <c:v>56370</c:v>
                </c:pt>
                <c:pt idx="2">
                  <c:v>1860210</c:v>
                </c:pt>
                <c:pt idx="3">
                  <c:v>5862480</c:v>
                </c:pt>
                <c:pt idx="4">
                  <c:v>10033860</c:v>
                </c:pt>
                <c:pt idx="5">
                  <c:v>11499480</c:v>
                </c:pt>
                <c:pt idx="6">
                  <c:v>13134210</c:v>
                </c:pt>
                <c:pt idx="7">
                  <c:v>14656200</c:v>
                </c:pt>
                <c:pt idx="8">
                  <c:v>16290930</c:v>
                </c:pt>
                <c:pt idx="9">
                  <c:v>18714840</c:v>
                </c:pt>
                <c:pt idx="10">
                  <c:v>20293200</c:v>
                </c:pt>
                <c:pt idx="11">
                  <c:v>21138750</c:v>
                </c:pt>
                <c:pt idx="12">
                  <c:v>21138750</c:v>
                </c:pt>
                <c:pt idx="13">
                  <c:v>21307860</c:v>
                </c:pt>
                <c:pt idx="14">
                  <c:v>21758820</c:v>
                </c:pt>
                <c:pt idx="15">
                  <c:v>22886220</c:v>
                </c:pt>
                <c:pt idx="16">
                  <c:v>24915540</c:v>
                </c:pt>
                <c:pt idx="17">
                  <c:v>28579590</c:v>
                </c:pt>
                <c:pt idx="18">
                  <c:v>31849050</c:v>
                </c:pt>
                <c:pt idx="19">
                  <c:v>35964060</c:v>
                </c:pt>
                <c:pt idx="20">
                  <c:v>38895300</c:v>
                </c:pt>
                <c:pt idx="21">
                  <c:v>40868250</c:v>
                </c:pt>
                <c:pt idx="22">
                  <c:v>41770170</c:v>
                </c:pt>
                <c:pt idx="23">
                  <c:v>42333870</c:v>
                </c:pt>
                <c:pt idx="24">
                  <c:v>42784830</c:v>
                </c:pt>
                <c:pt idx="25">
                  <c:v>42784830</c:v>
                </c:pt>
                <c:pt idx="26">
                  <c:v>42841200</c:v>
                </c:pt>
                <c:pt idx="27">
                  <c:v>42841200</c:v>
                </c:pt>
              </c:numCache>
            </c:numRef>
          </c:yVal>
          <c:smooth val="1"/>
        </c:ser>
        <c:ser>
          <c:idx val="0"/>
          <c:order val="10"/>
          <c:tx>
            <c:strRef>
              <c:f>'case 3'!$L$36:$L$37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'case 3'!$A$38:$A$75</c:f>
              <c:numCache>
                <c:formatCode>General</c:formatCode>
                <c:ptCount val="3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</c:numCache>
            </c:numRef>
          </c:xVal>
          <c:yVal>
            <c:numRef>
              <c:f>'case 3'!$L$38:$L$75</c:f>
              <c:numCache>
                <c:formatCode>0.00</c:formatCode>
                <c:ptCount val="38"/>
              </c:numCache>
            </c:numRef>
          </c:yVal>
          <c:smooth val="1"/>
        </c:ser>
        <c:ser>
          <c:idx val="3"/>
          <c:order val="11"/>
          <c:tx>
            <c:strRef>
              <c:f>'case 3'!$M$36:$M$37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'case 3'!$A$38:$A$75</c:f>
              <c:numCache>
                <c:formatCode>General</c:formatCode>
                <c:ptCount val="3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</c:numCache>
            </c:numRef>
          </c:xVal>
          <c:yVal>
            <c:numRef>
              <c:f>'case 3'!$M$38:$M$75</c:f>
              <c:numCache>
                <c:formatCode>0.00</c:formatCode>
                <c:ptCount val="38"/>
              </c:numCache>
            </c:numRef>
          </c:yVal>
          <c:smooth val="1"/>
        </c:ser>
        <c:ser>
          <c:idx val="6"/>
          <c:order val="12"/>
          <c:tx>
            <c:strRef>
              <c:f>'case 3'!$N$36:$N$37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'case 3'!$A$38:$A$75</c:f>
              <c:numCache>
                <c:formatCode>General</c:formatCode>
                <c:ptCount val="3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</c:numCache>
            </c:numRef>
          </c:xVal>
          <c:yVal>
            <c:numRef>
              <c:f>'case 3'!$N$38:$N$75</c:f>
              <c:numCache>
                <c:formatCode>General</c:formatCode>
                <c:ptCount val="38"/>
              </c:numCache>
            </c:numRef>
          </c:yVal>
          <c:smooth val="1"/>
        </c:ser>
        <c:ser>
          <c:idx val="9"/>
          <c:order val="13"/>
          <c:tx>
            <c:strRef>
              <c:f>'case 3'!$O$36:$O$37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'case 3'!$A$38:$A$75</c:f>
              <c:numCache>
                <c:formatCode>General</c:formatCode>
                <c:ptCount val="3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</c:numCache>
            </c:numRef>
          </c:xVal>
          <c:yVal>
            <c:numRef>
              <c:f>'case 3'!$O$38:$O$75</c:f>
              <c:numCache>
                <c:formatCode>General</c:formatCode>
                <c:ptCount val="38"/>
              </c:numCache>
            </c:numRef>
          </c:yVal>
          <c:smooth val="1"/>
        </c:ser>
        <c:ser>
          <c:idx val="12"/>
          <c:order val="14"/>
          <c:tx>
            <c:strRef>
              <c:f>'case 3'!$P$36:$P$37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'case 3'!$A$38:$A$75</c:f>
              <c:numCache>
                <c:formatCode>General</c:formatCode>
                <c:ptCount val="3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</c:numCache>
            </c:numRef>
          </c:xVal>
          <c:yVal>
            <c:numRef>
              <c:f>'case 3'!$P$38:$P$75</c:f>
              <c:numCache>
                <c:formatCode>0.00</c:formatCode>
                <c:ptCount val="38"/>
              </c:numCache>
            </c:numRef>
          </c:yVal>
          <c:smooth val="1"/>
        </c:ser>
        <c:ser>
          <c:idx val="15"/>
          <c:order val="15"/>
          <c:tx>
            <c:strRef>
              <c:f>'case 3'!$Q$36:$Q$37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'case 3'!$A$38:$A$75</c:f>
              <c:numCache>
                <c:formatCode>General</c:formatCode>
                <c:ptCount val="3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</c:numCache>
            </c:numRef>
          </c:xVal>
          <c:yVal>
            <c:numRef>
              <c:f>'case 3'!$Q$38:$Q$75</c:f>
              <c:numCache>
                <c:formatCode>0.00</c:formatCode>
                <c:ptCount val="38"/>
              </c:numCache>
            </c:numRef>
          </c:yVal>
          <c:smooth val="1"/>
        </c:ser>
        <c:ser>
          <c:idx val="16"/>
          <c:order val="16"/>
          <c:tx>
            <c:strRef>
              <c:f>'case 3'!$R$36:$R$37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'case 3'!$A$38:$A$75</c:f>
              <c:numCache>
                <c:formatCode>General</c:formatCode>
                <c:ptCount val="3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</c:numCache>
            </c:numRef>
          </c:xVal>
          <c:yVal>
            <c:numRef>
              <c:f>'case 3'!$R$38:$R$75</c:f>
              <c:numCache>
                <c:formatCode>0</c:formatCode>
                <c:ptCount val="38"/>
              </c:numCache>
            </c:numRef>
          </c:yVal>
          <c:smooth val="1"/>
        </c:ser>
        <c:ser>
          <c:idx val="17"/>
          <c:order val="17"/>
          <c:tx>
            <c:strRef>
              <c:f>'case 3'!$S$36:$S$37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'case 3'!$A$38:$A$75</c:f>
              <c:numCache>
                <c:formatCode>General</c:formatCode>
                <c:ptCount val="3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</c:numCache>
            </c:numRef>
          </c:xVal>
          <c:yVal>
            <c:numRef>
              <c:f>'case 3'!$S$38:$S$75</c:f>
              <c:numCache>
                <c:formatCode>0</c:formatCode>
                <c:ptCount val="38"/>
              </c:numCache>
            </c:numRef>
          </c:yVal>
          <c:smooth val="1"/>
        </c:ser>
        <c:ser>
          <c:idx val="18"/>
          <c:order val="18"/>
          <c:tx>
            <c:strRef>
              <c:f>'case 3'!$T$36:$T$37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'case 3'!$A$38:$A$75</c:f>
              <c:numCache>
                <c:formatCode>General</c:formatCode>
                <c:ptCount val="3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</c:numCache>
            </c:numRef>
          </c:xVal>
          <c:yVal>
            <c:numRef>
              <c:f>'case 3'!$T$38:$T$75</c:f>
              <c:numCache>
                <c:formatCode>0.00</c:formatCode>
                <c:ptCount val="38"/>
              </c:numCache>
            </c:numRef>
          </c:yVal>
          <c:smooth val="1"/>
        </c:ser>
        <c:ser>
          <c:idx val="19"/>
          <c:order val="19"/>
          <c:tx>
            <c:strRef>
              <c:f>'case 3'!$U$36:$U$37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'case 3'!$A$38:$A$75</c:f>
              <c:numCache>
                <c:formatCode>General</c:formatCode>
                <c:ptCount val="3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</c:numCache>
            </c:numRef>
          </c:xVal>
          <c:yVal>
            <c:numRef>
              <c:f>'case 3'!$U$38:$U$75</c:f>
              <c:numCache>
                <c:formatCode>0.00</c:formatCode>
                <c:ptCount val="38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237632"/>
        <c:axId val="202238208"/>
      </c:scatterChart>
      <c:valAx>
        <c:axId val="202237632"/>
        <c:scaling>
          <c:orientation val="minMax"/>
          <c:min val="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02238208"/>
        <c:crosses val="autoZero"/>
        <c:crossBetween val="midCat"/>
        <c:majorUnit val="1"/>
      </c:valAx>
      <c:valAx>
        <c:axId val="20223820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0223763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12473694180012528"/>
          <c:h val="0.740771765231473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4'!$B$36:$B$37</c:f>
              <c:strCache>
                <c:ptCount val="1"/>
                <c:pt idx="0">
                  <c:v>Samsung 2Rx</c:v>
                </c:pt>
              </c:strCache>
            </c:strRef>
          </c:tx>
          <c:xVal>
            <c:numRef>
              <c:f>'case 4'!$A$38:$A$70</c:f>
              <c:numCache>
                <c:formatCode>General</c:formatCode>
                <c:ptCount val="3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</c:numCache>
            </c:numRef>
          </c:xVal>
          <c:yVal>
            <c:numRef>
              <c:f>'case 4'!$B$38:$B$70</c:f>
              <c:numCache>
                <c:formatCode>0.00</c:formatCode>
                <c:ptCount val="33"/>
                <c:pt idx="2">
                  <c:v>42045</c:v>
                </c:pt>
                <c:pt idx="3">
                  <c:v>455570</c:v>
                </c:pt>
                <c:pt idx="4">
                  <c:v>1556000</c:v>
                </c:pt>
                <c:pt idx="5">
                  <c:v>3428018</c:v>
                </c:pt>
                <c:pt idx="6">
                  <c:v>5748393</c:v>
                </c:pt>
                <c:pt idx="7">
                  <c:v>7939093</c:v>
                </c:pt>
                <c:pt idx="8">
                  <c:v>10147330</c:v>
                </c:pt>
                <c:pt idx="9">
                  <c:v>11858945</c:v>
                </c:pt>
                <c:pt idx="10">
                  <c:v>13541490</c:v>
                </c:pt>
                <c:pt idx="11">
                  <c:v>14626105</c:v>
                </c:pt>
                <c:pt idx="12">
                  <c:v>16078275</c:v>
                </c:pt>
                <c:pt idx="13">
                  <c:v>16834285</c:v>
                </c:pt>
                <c:pt idx="14">
                  <c:v>17248390</c:v>
                </c:pt>
                <c:pt idx="15">
                  <c:v>17547925</c:v>
                </c:pt>
                <c:pt idx="16">
                  <c:v>18279235</c:v>
                </c:pt>
                <c:pt idx="17">
                  <c:v>19552710</c:v>
                </c:pt>
                <c:pt idx="18">
                  <c:v>21410435</c:v>
                </c:pt>
                <c:pt idx="19">
                  <c:v>23957480</c:v>
                </c:pt>
                <c:pt idx="20">
                  <c:v>27182160</c:v>
                </c:pt>
                <c:pt idx="21">
                  <c:v>29664985</c:v>
                </c:pt>
                <c:pt idx="22">
                  <c:v>31890740</c:v>
                </c:pt>
                <c:pt idx="23">
                  <c:v>33345380</c:v>
                </c:pt>
                <c:pt idx="24">
                  <c:v>34087330</c:v>
                </c:pt>
                <c:pt idx="25">
                  <c:v>34624745</c:v>
                </c:pt>
                <c:pt idx="26">
                  <c:v>34846760</c:v>
                </c:pt>
                <c:pt idx="27">
                  <c:v>34992775</c:v>
                </c:pt>
                <c:pt idx="28">
                  <c:v>35016145</c:v>
                </c:pt>
                <c:pt idx="29">
                  <c:v>35045405</c:v>
                </c:pt>
                <c:pt idx="30">
                  <c:v>35051200</c:v>
                </c:pt>
                <c:pt idx="31">
                  <c:v>35051200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'case 4'!$C$36:$C$37</c:f>
              <c:strCache>
                <c:ptCount val="1"/>
                <c:pt idx="0">
                  <c:v>Samsung 4Rx</c:v>
                </c:pt>
              </c:strCache>
            </c:strRef>
          </c:tx>
          <c:xVal>
            <c:numRef>
              <c:f>'case 4'!$A$38:$A$70</c:f>
              <c:numCache>
                <c:formatCode>General</c:formatCode>
                <c:ptCount val="3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</c:numCache>
            </c:numRef>
          </c:xVal>
          <c:yVal>
            <c:numRef>
              <c:f>'case 4'!$C$38:$C$70</c:f>
              <c:numCache>
                <c:formatCode>0.00</c:formatCode>
                <c:ptCount val="33"/>
                <c:pt idx="2">
                  <c:v>1758402.5</c:v>
                </c:pt>
                <c:pt idx="3">
                  <c:v>4568341</c:v>
                </c:pt>
                <c:pt idx="4">
                  <c:v>7512638</c:v>
                </c:pt>
                <c:pt idx="5">
                  <c:v>9726670</c:v>
                </c:pt>
                <c:pt idx="6" formatCode="0_);[Red]\(0\)">
                  <c:v>11461750</c:v>
                </c:pt>
                <c:pt idx="7" formatCode="0_);[Red]\(0\)">
                  <c:v>13296105</c:v>
                </c:pt>
                <c:pt idx="8" formatCode="0_);[Red]\(0\)">
                  <c:v>15177200</c:v>
                </c:pt>
                <c:pt idx="9" formatCode="0_);[Red]\(0\)">
                  <c:v>16602580</c:v>
                </c:pt>
                <c:pt idx="10" formatCode="0_);[Red]\(0\)">
                  <c:v>17256845</c:v>
                </c:pt>
                <c:pt idx="11" formatCode="0_);[Red]\(0\)">
                  <c:v>17461380</c:v>
                </c:pt>
                <c:pt idx="12" formatCode="0_);[Red]\(0\)">
                  <c:v>17537285</c:v>
                </c:pt>
                <c:pt idx="13" formatCode="0_);[Red]\(0\)">
                  <c:v>17654135</c:v>
                </c:pt>
                <c:pt idx="14" formatCode="0_);[Red]\(0\)">
                  <c:v>18027960</c:v>
                </c:pt>
                <c:pt idx="15" formatCode="0_);[Red]\(0\)">
                  <c:v>19511860</c:v>
                </c:pt>
                <c:pt idx="16" formatCode="0_);[Red]\(0\)">
                  <c:v>22426935</c:v>
                </c:pt>
                <c:pt idx="17" formatCode="0_);[Red]\(0\)">
                  <c:v>26533785</c:v>
                </c:pt>
                <c:pt idx="18" formatCode="0_);[Red]\(0\)">
                  <c:v>30599690</c:v>
                </c:pt>
                <c:pt idx="19" formatCode="0_);[Red]\(0\)">
                  <c:v>33082515</c:v>
                </c:pt>
                <c:pt idx="20" formatCode="0_);[Red]\(0\)">
                  <c:v>34490415</c:v>
                </c:pt>
                <c:pt idx="21" formatCode="0_);[Red]\(0\)">
                  <c:v>34928555</c:v>
                </c:pt>
                <c:pt idx="22" formatCode="0_);[Red]\(0\)">
                  <c:v>35039515</c:v>
                </c:pt>
                <c:pt idx="23" formatCode="0_);[Red]\(0\)">
                  <c:v>35051200</c:v>
                </c:pt>
                <c:pt idx="24" formatCode="0_);[Red]\(0\)">
                  <c:v>35051200</c:v>
                </c:pt>
                <c:pt idx="25" formatCode="0_);[Red]\(0\)">
                  <c:v>35051200</c:v>
                </c:pt>
                <c:pt idx="26">
                  <c:v>35051200</c:v>
                </c:pt>
                <c:pt idx="27">
                  <c:v>35051200</c:v>
                </c:pt>
                <c:pt idx="28">
                  <c:v>35051200</c:v>
                </c:pt>
                <c:pt idx="29">
                  <c:v>35051200</c:v>
                </c:pt>
                <c:pt idx="30">
                  <c:v>35051200</c:v>
                </c:pt>
                <c:pt idx="31">
                  <c:v>35051200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'case 4'!$D$36:$D$37</c:f>
              <c:strCache>
                <c:ptCount val="1"/>
                <c:pt idx="0">
                  <c:v>Qualcomm 2Rx</c:v>
                </c:pt>
              </c:strCache>
            </c:strRef>
          </c:tx>
          <c:xVal>
            <c:numRef>
              <c:f>'case 4'!$A$38:$A$70</c:f>
              <c:numCache>
                <c:formatCode>General</c:formatCode>
                <c:ptCount val="3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</c:numCache>
            </c:numRef>
          </c:xVal>
          <c:yVal>
            <c:numRef>
              <c:f>'case 4'!$D$38:$D$70</c:f>
              <c:numCache>
                <c:formatCode>0.00</c:formatCode>
                <c:ptCount val="33"/>
              </c:numCache>
            </c:numRef>
          </c:yVal>
          <c:smooth val="1"/>
        </c:ser>
        <c:ser>
          <c:idx val="5"/>
          <c:order val="3"/>
          <c:tx>
            <c:strRef>
              <c:f>'case 4'!$E$36:$E$37</c:f>
              <c:strCache>
                <c:ptCount val="1"/>
                <c:pt idx="0">
                  <c:v>Qualcomm 4Rx</c:v>
                </c:pt>
              </c:strCache>
            </c:strRef>
          </c:tx>
          <c:xVal>
            <c:numRef>
              <c:f>'case 4'!$A$38:$A$70</c:f>
              <c:numCache>
                <c:formatCode>General</c:formatCode>
                <c:ptCount val="3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</c:numCache>
            </c:numRef>
          </c:xVal>
          <c:yVal>
            <c:numRef>
              <c:f>'case 4'!$E$38:$E$70</c:f>
              <c:numCache>
                <c:formatCode>0.00</c:formatCode>
                <c:ptCount val="33"/>
              </c:numCache>
            </c:numRef>
          </c:yVal>
          <c:smooth val="1"/>
        </c:ser>
        <c:ser>
          <c:idx val="7"/>
          <c:order val="4"/>
          <c:tx>
            <c:strRef>
              <c:f>'case 4'!$F$36:$F$37</c:f>
              <c:strCache>
                <c:ptCount val="1"/>
                <c:pt idx="0">
                  <c:v>Intel 2Rx</c:v>
                </c:pt>
              </c:strCache>
            </c:strRef>
          </c:tx>
          <c:xVal>
            <c:numRef>
              <c:f>'case 4'!$A$38:$A$70</c:f>
              <c:numCache>
                <c:formatCode>General</c:formatCode>
                <c:ptCount val="3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</c:numCache>
            </c:numRef>
          </c:xVal>
          <c:yVal>
            <c:numRef>
              <c:f>'case 4'!$F$38:$F$70</c:f>
              <c:numCache>
                <c:formatCode>0.00</c:formatCode>
                <c:ptCount val="33"/>
                <c:pt idx="1">
                  <c:v>993732.26666666567</c:v>
                </c:pt>
                <c:pt idx="2">
                  <c:v>1911206.3614607237</c:v>
                </c:pt>
                <c:pt idx="3">
                  <c:v>3133700.2666666633</c:v>
                </c:pt>
                <c:pt idx="4">
                  <c:v>4515989.1642504996</c:v>
                </c:pt>
                <c:pt idx="5">
                  <c:v>6058323.1999999955</c:v>
                </c:pt>
                <c:pt idx="6">
                  <c:v>7706255.9212792031</c:v>
                </c:pt>
                <c:pt idx="7">
                  <c:v>9382652.7999999933</c:v>
                </c:pt>
                <c:pt idx="8">
                  <c:v>11020742.238913307</c:v>
                </c:pt>
                <c:pt idx="9">
                  <c:v>12515123.199999992</c:v>
                </c:pt>
                <c:pt idx="10">
                  <c:v>13750521.990459533</c:v>
                </c:pt>
                <c:pt idx="11">
                  <c:v>14812514.133333325</c:v>
                </c:pt>
                <c:pt idx="12">
                  <c:v>15657273.209962627</c:v>
                </c:pt>
                <c:pt idx="13">
                  <c:v>16517109.333333323</c:v>
                </c:pt>
                <c:pt idx="14">
                  <c:v>17626505.917015143</c:v>
                </c:pt>
                <c:pt idx="15">
                  <c:v>18987911.46666665</c:v>
                </c:pt>
                <c:pt idx="16">
                  <c:v>20803589.373818032</c:v>
                </c:pt>
                <c:pt idx="17">
                  <c:v>22889048.533333313</c:v>
                </c:pt>
                <c:pt idx="18">
                  <c:v>25084236.557959098</c:v>
                </c:pt>
                <c:pt idx="19">
                  <c:v>27219409.066666652</c:v>
                </c:pt>
                <c:pt idx="20">
                  <c:v>29093987.464343626</c:v>
                </c:pt>
                <c:pt idx="21">
                  <c:v>30708540.799999971</c:v>
                </c:pt>
                <c:pt idx="22">
                  <c:v>32058539.596157245</c:v>
                </c:pt>
                <c:pt idx="23">
                  <c:v>33080953.599999979</c:v>
                </c:pt>
                <c:pt idx="24">
                  <c:v>33737225.010553047</c:v>
                </c:pt>
                <c:pt idx="25">
                  <c:v>34192753.066666663</c:v>
                </c:pt>
                <c:pt idx="26">
                  <c:v>34503354.693716869</c:v>
                </c:pt>
                <c:pt idx="27">
                  <c:v>34715446.400000006</c:v>
                </c:pt>
                <c:pt idx="28">
                  <c:v>34858846.837158479</c:v>
                </c:pt>
                <c:pt idx="29">
                  <c:v>34942971.733333349</c:v>
                </c:pt>
              </c:numCache>
            </c:numRef>
          </c:yVal>
          <c:smooth val="1"/>
        </c:ser>
        <c:ser>
          <c:idx val="8"/>
          <c:order val="5"/>
          <c:tx>
            <c:strRef>
              <c:f>'case 4'!$G$36:$G$37</c:f>
              <c:strCache>
                <c:ptCount val="1"/>
                <c:pt idx="0">
                  <c:v>Intel 4Rx</c:v>
                </c:pt>
              </c:strCache>
            </c:strRef>
          </c:tx>
          <c:xVal>
            <c:numRef>
              <c:f>'case 4'!$A$38:$A$70</c:f>
              <c:numCache>
                <c:formatCode>General</c:formatCode>
                <c:ptCount val="3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</c:numCache>
            </c:numRef>
          </c:xVal>
          <c:yVal>
            <c:numRef>
              <c:f>'case 4'!$G$38:$G$70</c:f>
              <c:numCache>
                <c:formatCode>0.00</c:formatCode>
                <c:ptCount val="33"/>
                <c:pt idx="1">
                  <c:v>4150799.9999999977</c:v>
                </c:pt>
                <c:pt idx="2">
                  <c:v>6190768.180520297</c:v>
                </c:pt>
                <c:pt idx="3">
                  <c:v>8247485.8666666597</c:v>
                </c:pt>
                <c:pt idx="4">
                  <c:v>9931184.0480664596</c:v>
                </c:pt>
                <c:pt idx="5">
                  <c:v>11483265.066666661</c:v>
                </c:pt>
                <c:pt idx="6">
                  <c:v>13042990.733767433</c:v>
                </c:pt>
                <c:pt idx="7">
                  <c:v>14438634.666666653</c:v>
                </c:pt>
                <c:pt idx="8">
                  <c:v>15628840.674520561</c:v>
                </c:pt>
                <c:pt idx="9">
                  <c:v>16506040.533333322</c:v>
                </c:pt>
                <c:pt idx="10">
                  <c:v>16920688.034518756</c:v>
                </c:pt>
                <c:pt idx="11">
                  <c:v>17332510.933333341</c:v>
                </c:pt>
                <c:pt idx="12">
                  <c:v>18112614.199904192</c:v>
                </c:pt>
                <c:pt idx="13">
                  <c:v>19332274.133333325</c:v>
                </c:pt>
                <c:pt idx="14">
                  <c:v>21702149.848851331</c:v>
                </c:pt>
                <c:pt idx="15">
                  <c:v>24795341.866666645</c:v>
                </c:pt>
                <c:pt idx="16">
                  <c:v>28128508.961081684</c:v>
                </c:pt>
                <c:pt idx="17">
                  <c:v>31024616.533333313</c:v>
                </c:pt>
                <c:pt idx="18">
                  <c:v>32882090.996889837</c:v>
                </c:pt>
                <c:pt idx="19">
                  <c:v>34050088.533333331</c:v>
                </c:pt>
                <c:pt idx="20">
                  <c:v>34606470.849437408</c:v>
                </c:pt>
                <c:pt idx="21">
                  <c:v>34890087.466666691</c:v>
                </c:pt>
                <c:pt idx="22">
                  <c:v>34978139.074472308</c:v>
                </c:pt>
                <c:pt idx="23">
                  <c:v>35019223.466666698</c:v>
                </c:pt>
                <c:pt idx="24">
                  <c:v>35034175.923497304</c:v>
                </c:pt>
                <c:pt idx="25">
                  <c:v>35040131.200000033</c:v>
                </c:pt>
              </c:numCache>
            </c:numRef>
          </c:yVal>
          <c:smooth val="1"/>
        </c:ser>
        <c:ser>
          <c:idx val="10"/>
          <c:order val="6"/>
          <c:tx>
            <c:strRef>
              <c:f>'case 4'!$H$36:$H$37</c:f>
              <c:strCache>
                <c:ptCount val="1"/>
                <c:pt idx="0">
                  <c:v>Ericsson 2Rx</c:v>
                </c:pt>
              </c:strCache>
            </c:strRef>
          </c:tx>
          <c:xVal>
            <c:numRef>
              <c:f>'case 4'!$A$38:$A$70</c:f>
              <c:numCache>
                <c:formatCode>General</c:formatCode>
                <c:ptCount val="3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</c:numCache>
            </c:numRef>
          </c:xVal>
          <c:yVal>
            <c:numRef>
              <c:f>'case 4'!$H$38:$H$70</c:f>
              <c:numCache>
                <c:formatCode>0.00</c:formatCode>
                <c:ptCount val="33"/>
              </c:numCache>
            </c:numRef>
          </c:yVal>
          <c:smooth val="1"/>
        </c:ser>
        <c:ser>
          <c:idx val="11"/>
          <c:order val="7"/>
          <c:tx>
            <c:strRef>
              <c:f>'case 4'!$I$36:$I$37</c:f>
              <c:strCache>
                <c:ptCount val="1"/>
                <c:pt idx="0">
                  <c:v>Ericsson 4Rx</c:v>
                </c:pt>
              </c:strCache>
            </c:strRef>
          </c:tx>
          <c:xVal>
            <c:numRef>
              <c:f>'case 4'!$A$38:$A$70</c:f>
              <c:numCache>
                <c:formatCode>General</c:formatCode>
                <c:ptCount val="3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</c:numCache>
            </c:numRef>
          </c:xVal>
          <c:yVal>
            <c:numRef>
              <c:f>'case 4'!$I$38:$I$70</c:f>
              <c:numCache>
                <c:formatCode>0.00</c:formatCode>
                <c:ptCount val="33"/>
              </c:numCache>
            </c:numRef>
          </c:yVal>
          <c:smooth val="1"/>
        </c:ser>
        <c:ser>
          <c:idx val="13"/>
          <c:order val="8"/>
          <c:tx>
            <c:strRef>
              <c:f>'case 4'!$J$36:$J$37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'case 4'!$A$38:$A$70</c:f>
              <c:numCache>
                <c:formatCode>General</c:formatCode>
                <c:ptCount val="3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</c:numCache>
            </c:numRef>
          </c:xVal>
          <c:yVal>
            <c:numRef>
              <c:f>'case 4'!$J$38:$J$70</c:f>
              <c:numCache>
                <c:formatCode>0</c:formatCode>
                <c:ptCount val="33"/>
                <c:pt idx="1">
                  <c:v>0</c:v>
                </c:pt>
                <c:pt idx="2">
                  <c:v>46120</c:v>
                </c:pt>
                <c:pt idx="3">
                  <c:v>276720</c:v>
                </c:pt>
                <c:pt idx="4">
                  <c:v>2075400</c:v>
                </c:pt>
                <c:pt idx="5">
                  <c:v>4565880</c:v>
                </c:pt>
                <c:pt idx="6">
                  <c:v>7379200</c:v>
                </c:pt>
                <c:pt idx="7">
                  <c:v>8808920</c:v>
                </c:pt>
                <c:pt idx="8">
                  <c:v>10607600</c:v>
                </c:pt>
                <c:pt idx="9">
                  <c:v>11668360</c:v>
                </c:pt>
                <c:pt idx="10">
                  <c:v>13236440</c:v>
                </c:pt>
                <c:pt idx="11">
                  <c:v>14527800</c:v>
                </c:pt>
                <c:pt idx="12">
                  <c:v>15726920</c:v>
                </c:pt>
                <c:pt idx="13">
                  <c:v>16695440</c:v>
                </c:pt>
                <c:pt idx="14">
                  <c:v>17479480</c:v>
                </c:pt>
                <c:pt idx="15">
                  <c:v>18724720</c:v>
                </c:pt>
                <c:pt idx="16">
                  <c:v>20292800</c:v>
                </c:pt>
                <c:pt idx="17">
                  <c:v>21907000</c:v>
                </c:pt>
                <c:pt idx="18">
                  <c:v>23705680</c:v>
                </c:pt>
                <c:pt idx="19">
                  <c:v>25273760</c:v>
                </c:pt>
                <c:pt idx="20">
                  <c:v>27579760</c:v>
                </c:pt>
                <c:pt idx="21">
                  <c:v>29609040</c:v>
                </c:pt>
                <c:pt idx="22">
                  <c:v>31084880</c:v>
                </c:pt>
                <c:pt idx="23">
                  <c:v>32468480</c:v>
                </c:pt>
                <c:pt idx="24">
                  <c:v>33898200</c:v>
                </c:pt>
                <c:pt idx="25">
                  <c:v>34451640</c:v>
                </c:pt>
                <c:pt idx="26">
                  <c:v>34682240</c:v>
                </c:pt>
                <c:pt idx="27">
                  <c:v>34866720</c:v>
                </c:pt>
                <c:pt idx="28">
                  <c:v>34958960</c:v>
                </c:pt>
                <c:pt idx="29">
                  <c:v>35051200</c:v>
                </c:pt>
                <c:pt idx="30">
                  <c:v>35051200</c:v>
                </c:pt>
                <c:pt idx="31">
                  <c:v>35051200</c:v>
                </c:pt>
              </c:numCache>
            </c:numRef>
          </c:yVal>
          <c:smooth val="1"/>
        </c:ser>
        <c:ser>
          <c:idx val="14"/>
          <c:order val="9"/>
          <c:tx>
            <c:strRef>
              <c:f>'case 4'!$K$36:$K$37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'case 4'!$A$38:$A$70</c:f>
              <c:numCache>
                <c:formatCode>General</c:formatCode>
                <c:ptCount val="3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</c:numCache>
            </c:numRef>
          </c:xVal>
          <c:yVal>
            <c:numRef>
              <c:f>'case 4'!$K$38:$K$70</c:f>
              <c:numCache>
                <c:formatCode>0</c:formatCode>
                <c:ptCount val="33"/>
                <c:pt idx="0">
                  <c:v>0</c:v>
                </c:pt>
                <c:pt idx="1">
                  <c:v>230600</c:v>
                </c:pt>
                <c:pt idx="2">
                  <c:v>2951680</c:v>
                </c:pt>
                <c:pt idx="3">
                  <c:v>7148600</c:v>
                </c:pt>
                <c:pt idx="4">
                  <c:v>8993400</c:v>
                </c:pt>
                <c:pt idx="5">
                  <c:v>10469240</c:v>
                </c:pt>
                <c:pt idx="6">
                  <c:v>11806720</c:v>
                </c:pt>
                <c:pt idx="7">
                  <c:v>13328680</c:v>
                </c:pt>
                <c:pt idx="8">
                  <c:v>15404080</c:v>
                </c:pt>
                <c:pt idx="9">
                  <c:v>16741560</c:v>
                </c:pt>
                <c:pt idx="10">
                  <c:v>17248880</c:v>
                </c:pt>
                <c:pt idx="11">
                  <c:v>17525600</c:v>
                </c:pt>
                <c:pt idx="12">
                  <c:v>18079040</c:v>
                </c:pt>
                <c:pt idx="13">
                  <c:v>19462640</c:v>
                </c:pt>
                <c:pt idx="14">
                  <c:v>21768640</c:v>
                </c:pt>
                <c:pt idx="15">
                  <c:v>24766440</c:v>
                </c:pt>
                <c:pt idx="16">
                  <c:v>28040960</c:v>
                </c:pt>
                <c:pt idx="17">
                  <c:v>31776680</c:v>
                </c:pt>
                <c:pt idx="18">
                  <c:v>33298640</c:v>
                </c:pt>
                <c:pt idx="19">
                  <c:v>34543880</c:v>
                </c:pt>
                <c:pt idx="20">
                  <c:v>34728360</c:v>
                </c:pt>
                <c:pt idx="21">
                  <c:v>34912840</c:v>
                </c:pt>
                <c:pt idx="22">
                  <c:v>35051200</c:v>
                </c:pt>
                <c:pt idx="23">
                  <c:v>35051200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241664"/>
        <c:axId val="202242240"/>
      </c:scatterChart>
      <c:valAx>
        <c:axId val="2022416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02242240"/>
        <c:crosses val="autoZero"/>
        <c:crossBetween val="midCat"/>
        <c:majorUnit val="1"/>
      </c:valAx>
      <c:valAx>
        <c:axId val="20224224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0224166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13030693894675979"/>
          <c:h val="0.740771765231473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5'!$B$36:$B$37</c:f>
              <c:strCache>
                <c:ptCount val="1"/>
                <c:pt idx="0">
                  <c:v>Samsung 2Rx</c:v>
                </c:pt>
              </c:strCache>
            </c:strRef>
          </c:tx>
          <c:xVal>
            <c:numRef>
              <c:f>'case 5'!$A$38:$A$69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5'!$B$38:$B$69</c:f>
              <c:numCache>
                <c:formatCode>0.00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32258.2</c:v>
                </c:pt>
                <c:pt idx="6">
                  <c:v>332507.59999999998</c:v>
                </c:pt>
                <c:pt idx="7">
                  <c:v>1146403</c:v>
                </c:pt>
                <c:pt idx="8">
                  <c:v>2821348</c:v>
                </c:pt>
                <c:pt idx="9">
                  <c:v>4883399</c:v>
                </c:pt>
                <c:pt idx="10">
                  <c:v>7037248.5</c:v>
                </c:pt>
                <c:pt idx="11">
                  <c:v>8995075</c:v>
                </c:pt>
                <c:pt idx="12">
                  <c:v>10508710</c:v>
                </c:pt>
                <c:pt idx="13">
                  <c:v>11786650</c:v>
                </c:pt>
                <c:pt idx="14">
                  <c:v>13280430</c:v>
                </c:pt>
                <c:pt idx="15">
                  <c:v>15027385</c:v>
                </c:pt>
                <c:pt idx="16">
                  <c:v>17201080</c:v>
                </c:pt>
                <c:pt idx="17">
                  <c:v>19496375</c:v>
                </c:pt>
                <c:pt idx="18">
                  <c:v>21362365</c:v>
                </c:pt>
                <c:pt idx="19">
                  <c:v>22771785</c:v>
                </c:pt>
                <c:pt idx="20">
                  <c:v>23801585</c:v>
                </c:pt>
                <c:pt idx="21">
                  <c:v>24280480</c:v>
                </c:pt>
                <c:pt idx="22">
                  <c:v>24546005</c:v>
                </c:pt>
                <c:pt idx="23">
                  <c:v>24697340</c:v>
                </c:pt>
                <c:pt idx="24">
                  <c:v>24764410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'case 5'!$C$36:$C$37</c:f>
              <c:strCache>
                <c:ptCount val="1"/>
                <c:pt idx="0">
                  <c:v>Samsung 4Rx</c:v>
                </c:pt>
              </c:strCache>
            </c:strRef>
          </c:tx>
          <c:xVal>
            <c:numRef>
              <c:f>'case 5'!$A$38:$A$69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5'!$C$38:$C$69</c:f>
              <c:numCache>
                <c:formatCode>0.00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12407</c:v>
                </c:pt>
                <c:pt idx="4" formatCode="0_);[Red]\(0\)">
                  <c:v>225807.4</c:v>
                </c:pt>
                <c:pt idx="5" formatCode="0_);[Red]\(0\)">
                  <c:v>1478912.5</c:v>
                </c:pt>
                <c:pt idx="6" formatCode="0_);[Red]\(0\)">
                  <c:v>4233266.5</c:v>
                </c:pt>
                <c:pt idx="7" formatCode="0_);[Red]\(0\)">
                  <c:v>7186132.5</c:v>
                </c:pt>
                <c:pt idx="8" formatCode="0_);[Red]\(0\)">
                  <c:v>9625305</c:v>
                </c:pt>
                <c:pt idx="9" formatCode="0_);[Red]\(0\)">
                  <c:v>11245720</c:v>
                </c:pt>
                <c:pt idx="10" formatCode="0_);[Red]\(0\)">
                  <c:v>12419445</c:v>
                </c:pt>
                <c:pt idx="11" formatCode="0_);[Red]\(0\)">
                  <c:v>14084415</c:v>
                </c:pt>
                <c:pt idx="12" formatCode="0_);[Red]\(0\)">
                  <c:v>17253140</c:v>
                </c:pt>
                <c:pt idx="13" formatCode="0_);[Red]\(0\)">
                  <c:v>20816495</c:v>
                </c:pt>
                <c:pt idx="14" formatCode="0_);[Red]\(0\)">
                  <c:v>23441820</c:v>
                </c:pt>
                <c:pt idx="15" formatCode="0_);[Red]\(0\)">
                  <c:v>24511235</c:v>
                </c:pt>
                <c:pt idx="16" formatCode="0_);[Red]\(0\)">
                  <c:v>24771820</c:v>
                </c:pt>
                <c:pt idx="17" formatCode="0_);[Red]\(0\)">
                  <c:v>24814000</c:v>
                </c:pt>
                <c:pt idx="18" formatCode="0_);[Red]\(0\)">
                  <c:v>24814000</c:v>
                </c:pt>
                <c:pt idx="19" formatCode="0_);[Red]\(0\)">
                  <c:v>24814000</c:v>
                </c:pt>
                <c:pt idx="20" formatCode="0_);[Red]\(0\)">
                  <c:v>24814000</c:v>
                </c:pt>
                <c:pt idx="21" formatCode="0_);[Red]\(0\)">
                  <c:v>24814000</c:v>
                </c:pt>
                <c:pt idx="22" formatCode="0_);[Red]\(0\)">
                  <c:v>24814000</c:v>
                </c:pt>
                <c:pt idx="23" formatCode="0_);[Red]\(0\)">
                  <c:v>24814000</c:v>
                </c:pt>
                <c:pt idx="24">
                  <c:v>24814000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'case 5'!$D$36:$D$37</c:f>
              <c:strCache>
                <c:ptCount val="1"/>
                <c:pt idx="0">
                  <c:v>Qualcomm 2Rx</c:v>
                </c:pt>
              </c:strCache>
            </c:strRef>
          </c:tx>
          <c:xVal>
            <c:numRef>
              <c:f>'case 5'!$A$38:$A$69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5'!$D$38:$D$69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5"/>
          <c:order val="3"/>
          <c:tx>
            <c:strRef>
              <c:f>'case 5'!$E$36:$E$37</c:f>
              <c:strCache>
                <c:ptCount val="1"/>
                <c:pt idx="0">
                  <c:v>Qualcomm 4Rx</c:v>
                </c:pt>
              </c:strCache>
            </c:strRef>
          </c:tx>
          <c:xVal>
            <c:numRef>
              <c:f>'case 5'!$A$38:$A$69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5'!$E$38:$E$69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7"/>
          <c:order val="4"/>
          <c:tx>
            <c:strRef>
              <c:f>'case 5'!$F$36:$F$37</c:f>
              <c:strCache>
                <c:ptCount val="1"/>
                <c:pt idx="0">
                  <c:v>Intel 2Rx</c:v>
                </c:pt>
              </c:strCache>
            </c:strRef>
          </c:tx>
          <c:xVal>
            <c:numRef>
              <c:f>'case 5'!$A$38:$A$69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5'!$F$38:$F$69</c:f>
              <c:numCache>
                <c:formatCode>0.00</c:formatCode>
                <c:ptCount val="32"/>
                <c:pt idx="2">
                  <c:v>21766.66666666665</c:v>
                </c:pt>
                <c:pt idx="3">
                  <c:v>145760.44098573277</c:v>
                </c:pt>
                <c:pt idx="4">
                  <c:v>439686.66666666657</c:v>
                </c:pt>
                <c:pt idx="5">
                  <c:v>1144930.967709919</c:v>
                </c:pt>
                <c:pt idx="6">
                  <c:v>2259379.9999999991</c:v>
                </c:pt>
                <c:pt idx="7">
                  <c:v>3747618.1873335759</c:v>
                </c:pt>
                <c:pt idx="8">
                  <c:v>5446019.9999999981</c:v>
                </c:pt>
                <c:pt idx="9">
                  <c:v>7057529.3871055348</c:v>
                </c:pt>
                <c:pt idx="10">
                  <c:v>8574325.3333333284</c:v>
                </c:pt>
                <c:pt idx="11">
                  <c:v>9845487.8043395039</c:v>
                </c:pt>
                <c:pt idx="12">
                  <c:v>11073138.666666662</c:v>
                </c:pt>
                <c:pt idx="13">
                  <c:v>12390507.620091008</c:v>
                </c:pt>
                <c:pt idx="14">
                  <c:v>13792230.666666659</c:v>
                </c:pt>
                <c:pt idx="15">
                  <c:v>15359300.691533796</c:v>
                </c:pt>
                <c:pt idx="16">
                  <c:v>16996283.999999985</c:v>
                </c:pt>
                <c:pt idx="17">
                  <c:v>18677713.001388796</c:v>
                </c:pt>
                <c:pt idx="18">
                  <c:v>20235163.999999989</c:v>
                </c:pt>
                <c:pt idx="19">
                  <c:v>21548575.721067429</c:v>
                </c:pt>
                <c:pt idx="20">
                  <c:v>22587705.333333328</c:v>
                </c:pt>
                <c:pt idx="21">
                  <c:v>23314163.324743588</c:v>
                </c:pt>
                <c:pt idx="22">
                  <c:v>23832758.666666653</c:v>
                </c:pt>
                <c:pt idx="23">
                  <c:v>24184980.74390557</c:v>
                </c:pt>
                <c:pt idx="24">
                  <c:v>24418717.333333321</c:v>
                </c:pt>
                <c:pt idx="25">
                  <c:v>24553051.418106459</c:v>
                </c:pt>
                <c:pt idx="26">
                  <c:v>24641607.999999993</c:v>
                </c:pt>
                <c:pt idx="27">
                  <c:v>24702722.222176798</c:v>
                </c:pt>
                <c:pt idx="28">
                  <c:v>24743475.999999985</c:v>
                </c:pt>
                <c:pt idx="29">
                  <c:v>24769929.136178844</c:v>
                </c:pt>
                <c:pt idx="30">
                  <c:v>24784397.333333317</c:v>
                </c:pt>
              </c:numCache>
            </c:numRef>
          </c:yVal>
          <c:smooth val="1"/>
        </c:ser>
        <c:ser>
          <c:idx val="8"/>
          <c:order val="5"/>
          <c:tx>
            <c:strRef>
              <c:f>'case 5'!$G$36:$G$37</c:f>
              <c:strCache>
                <c:ptCount val="1"/>
                <c:pt idx="0">
                  <c:v>Intel 4Rx</c:v>
                </c:pt>
              </c:strCache>
            </c:strRef>
          </c:tx>
          <c:xVal>
            <c:numRef>
              <c:f>'case 5'!$A$38:$A$69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5'!$G$38:$G$69</c:f>
              <c:numCache>
                <c:formatCode>0.00</c:formatCode>
                <c:ptCount val="32"/>
                <c:pt idx="0">
                  <c:v>6965.3333333333285</c:v>
                </c:pt>
                <c:pt idx="1">
                  <c:v>146804.73396600867</c:v>
                </c:pt>
                <c:pt idx="2">
                  <c:v>494538.66666666645</c:v>
                </c:pt>
                <c:pt idx="3">
                  <c:v>1734308.6738438373</c:v>
                </c:pt>
                <c:pt idx="4">
                  <c:v>3668989.3333333316</c:v>
                </c:pt>
                <c:pt idx="5">
                  <c:v>5787101.8971670307</c:v>
                </c:pt>
                <c:pt idx="6">
                  <c:v>7893463.9999999907</c:v>
                </c:pt>
                <c:pt idx="7">
                  <c:v>9540329.7341256235</c:v>
                </c:pt>
                <c:pt idx="8">
                  <c:v>10996519.999999987</c:v>
                </c:pt>
                <c:pt idx="9">
                  <c:v>12201039.12960846</c:v>
                </c:pt>
                <c:pt idx="10">
                  <c:v>13572822.666666653</c:v>
                </c:pt>
                <c:pt idx="11">
                  <c:v>16090985.854389604</c:v>
                </c:pt>
                <c:pt idx="12">
                  <c:v>18953542.66666666</c:v>
                </c:pt>
                <c:pt idx="13">
                  <c:v>21535138.629724015</c:v>
                </c:pt>
                <c:pt idx="14">
                  <c:v>23387847.999999981</c:v>
                </c:pt>
                <c:pt idx="15">
                  <c:v>24220076.393196411</c:v>
                </c:pt>
                <c:pt idx="16">
                  <c:v>24634642.666666664</c:v>
                </c:pt>
                <c:pt idx="17">
                  <c:v>24741326.829451837</c:v>
                </c:pt>
                <c:pt idx="18">
                  <c:v>24789621.333333317</c:v>
                </c:pt>
                <c:pt idx="19">
                  <c:v>24807076.932038821</c:v>
                </c:pt>
                <c:pt idx="20">
                  <c:v>24813999.999999985</c:v>
                </c:pt>
                <c:pt idx="21">
                  <c:v>24813999.999999985</c:v>
                </c:pt>
                <c:pt idx="22">
                  <c:v>24813999.999999985</c:v>
                </c:pt>
              </c:numCache>
            </c:numRef>
          </c:yVal>
          <c:smooth val="1"/>
        </c:ser>
        <c:ser>
          <c:idx val="10"/>
          <c:order val="6"/>
          <c:tx>
            <c:strRef>
              <c:f>'case 5'!$H$36:$H$37</c:f>
              <c:strCache>
                <c:ptCount val="1"/>
                <c:pt idx="0">
                  <c:v>Ericsson 2Rx</c:v>
                </c:pt>
              </c:strCache>
            </c:strRef>
          </c:tx>
          <c:xVal>
            <c:numRef>
              <c:f>'case 5'!$A$38:$A$69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5'!$H$38:$H$69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11"/>
          <c:order val="7"/>
          <c:tx>
            <c:strRef>
              <c:f>'case 5'!$I$36:$I$37</c:f>
              <c:strCache>
                <c:ptCount val="1"/>
                <c:pt idx="0">
                  <c:v>Ericsson 4Rx</c:v>
                </c:pt>
              </c:strCache>
            </c:strRef>
          </c:tx>
          <c:xVal>
            <c:numRef>
              <c:f>'case 5'!$A$38:$A$69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5'!$I$38:$I$69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13"/>
          <c:order val="8"/>
          <c:tx>
            <c:strRef>
              <c:f>'case 5'!$J$36:$J$37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'case 5'!$A$38:$A$69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5'!$J$38:$J$69</c:f>
              <c:numCache>
                <c:formatCode>0</c:formatCode>
                <c:ptCount val="32"/>
                <c:pt idx="4">
                  <c:v>0</c:v>
                </c:pt>
                <c:pt idx="5">
                  <c:v>65300</c:v>
                </c:pt>
                <c:pt idx="6">
                  <c:v>522400</c:v>
                </c:pt>
                <c:pt idx="7">
                  <c:v>2677300</c:v>
                </c:pt>
                <c:pt idx="8">
                  <c:v>5354600</c:v>
                </c:pt>
                <c:pt idx="9">
                  <c:v>7085050</c:v>
                </c:pt>
                <c:pt idx="10">
                  <c:v>8260450</c:v>
                </c:pt>
                <c:pt idx="11">
                  <c:v>9566450</c:v>
                </c:pt>
                <c:pt idx="12">
                  <c:v>10839800</c:v>
                </c:pt>
                <c:pt idx="13">
                  <c:v>11786650</c:v>
                </c:pt>
                <c:pt idx="14">
                  <c:v>13288550</c:v>
                </c:pt>
                <c:pt idx="15">
                  <c:v>14627200</c:v>
                </c:pt>
                <c:pt idx="16">
                  <c:v>15606700</c:v>
                </c:pt>
                <c:pt idx="17">
                  <c:v>16749450</c:v>
                </c:pt>
                <c:pt idx="18">
                  <c:v>17924850</c:v>
                </c:pt>
                <c:pt idx="19">
                  <c:v>20014450</c:v>
                </c:pt>
                <c:pt idx="20">
                  <c:v>21320450</c:v>
                </c:pt>
                <c:pt idx="21">
                  <c:v>22365250</c:v>
                </c:pt>
                <c:pt idx="22">
                  <c:v>22757050</c:v>
                </c:pt>
                <c:pt idx="23">
                  <c:v>23867150</c:v>
                </c:pt>
                <c:pt idx="24">
                  <c:v>24128350</c:v>
                </c:pt>
                <c:pt idx="25">
                  <c:v>24552800</c:v>
                </c:pt>
                <c:pt idx="26">
                  <c:v>24585450</c:v>
                </c:pt>
                <c:pt idx="27">
                  <c:v>24683400</c:v>
                </c:pt>
                <c:pt idx="28">
                  <c:v>24716050</c:v>
                </c:pt>
                <c:pt idx="29">
                  <c:v>24814000</c:v>
                </c:pt>
                <c:pt idx="30">
                  <c:v>24814000</c:v>
                </c:pt>
              </c:numCache>
            </c:numRef>
          </c:yVal>
          <c:smooth val="1"/>
        </c:ser>
        <c:ser>
          <c:idx val="14"/>
          <c:order val="9"/>
          <c:tx>
            <c:strRef>
              <c:f>'case 5'!$K$36:$K$37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'case 5'!$A$38:$A$69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5'!$K$38:$K$69</c:f>
              <c:numCache>
                <c:formatCode>0</c:formatCode>
                <c:ptCount val="32"/>
                <c:pt idx="2">
                  <c:v>0</c:v>
                </c:pt>
                <c:pt idx="3">
                  <c:v>783600</c:v>
                </c:pt>
                <c:pt idx="4">
                  <c:v>3983300</c:v>
                </c:pt>
                <c:pt idx="5">
                  <c:v>6432050</c:v>
                </c:pt>
                <c:pt idx="6">
                  <c:v>8031900</c:v>
                </c:pt>
                <c:pt idx="7">
                  <c:v>9827650</c:v>
                </c:pt>
                <c:pt idx="8">
                  <c:v>11231600</c:v>
                </c:pt>
                <c:pt idx="9">
                  <c:v>12243750</c:v>
                </c:pt>
                <c:pt idx="10">
                  <c:v>13615050</c:v>
                </c:pt>
                <c:pt idx="11">
                  <c:v>16194400</c:v>
                </c:pt>
                <c:pt idx="12">
                  <c:v>18904350</c:v>
                </c:pt>
                <c:pt idx="13">
                  <c:v>21189850</c:v>
                </c:pt>
                <c:pt idx="14">
                  <c:v>23312100</c:v>
                </c:pt>
                <c:pt idx="15">
                  <c:v>24161000</c:v>
                </c:pt>
                <c:pt idx="16">
                  <c:v>24650750</c:v>
                </c:pt>
                <c:pt idx="17">
                  <c:v>24781350</c:v>
                </c:pt>
                <c:pt idx="18">
                  <c:v>24814000</c:v>
                </c:pt>
                <c:pt idx="19">
                  <c:v>24814000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559104"/>
        <c:axId val="225559680"/>
      </c:scatterChart>
      <c:valAx>
        <c:axId val="225559104"/>
        <c:scaling>
          <c:orientation val="minMax"/>
          <c:max val="30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25559680"/>
        <c:crosses val="autoZero"/>
        <c:crossBetween val="midCat"/>
        <c:majorUnit val="1"/>
      </c:valAx>
      <c:valAx>
        <c:axId val="22555968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2555910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2115449206430349"/>
          <c:y val="0.13426158609606423"/>
          <c:w val="0.14237939080585546"/>
          <c:h val="0.740771765231473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6'!$B$36:$B$37</c:f>
              <c:strCache>
                <c:ptCount val="1"/>
                <c:pt idx="0">
                  <c:v>Samsung 2Rx</c:v>
                </c:pt>
              </c:strCache>
            </c:strRef>
          </c:tx>
          <c:xVal>
            <c:numRef>
              <c:f>'case 6'!$A$38:$A$78</c:f>
              <c:numCache>
                <c:formatCode>General</c:formatCode>
                <c:ptCount val="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</c:numCache>
            </c:numRef>
          </c:xVal>
          <c:yVal>
            <c:numRef>
              <c:f>'case 6'!$B$38:$B$78</c:f>
              <c:numCache>
                <c:formatCode>0.00</c:formatCode>
                <c:ptCount val="41"/>
                <c:pt idx="7">
                  <c:v>6244673</c:v>
                </c:pt>
                <c:pt idx="8">
                  <c:v>9668815</c:v>
                </c:pt>
                <c:pt idx="9">
                  <c:v>13320615</c:v>
                </c:pt>
                <c:pt idx="10">
                  <c:v>16566670</c:v>
                </c:pt>
                <c:pt idx="11">
                  <c:v>19139745</c:v>
                </c:pt>
                <c:pt idx="12">
                  <c:v>21505055</c:v>
                </c:pt>
                <c:pt idx="13">
                  <c:v>23563515</c:v>
                </c:pt>
                <c:pt idx="14">
                  <c:v>25473490</c:v>
                </c:pt>
                <c:pt idx="15">
                  <c:v>27244955</c:v>
                </c:pt>
                <c:pt idx="16">
                  <c:v>28491925</c:v>
                </c:pt>
                <c:pt idx="17">
                  <c:v>29501395</c:v>
                </c:pt>
                <c:pt idx="18">
                  <c:v>30303005</c:v>
                </c:pt>
                <c:pt idx="19">
                  <c:v>31351995</c:v>
                </c:pt>
                <c:pt idx="20">
                  <c:v>33311465</c:v>
                </c:pt>
                <c:pt idx="21">
                  <c:v>36240885</c:v>
                </c:pt>
                <c:pt idx="22">
                  <c:v>39387950</c:v>
                </c:pt>
                <c:pt idx="23">
                  <c:v>42980375</c:v>
                </c:pt>
                <c:pt idx="24">
                  <c:v>46810300</c:v>
                </c:pt>
                <c:pt idx="25">
                  <c:v>50659985</c:v>
                </c:pt>
                <c:pt idx="26">
                  <c:v>53628925</c:v>
                </c:pt>
                <c:pt idx="27">
                  <c:v>55578515</c:v>
                </c:pt>
                <c:pt idx="28">
                  <c:v>57201590</c:v>
                </c:pt>
                <c:pt idx="29">
                  <c:v>58240700</c:v>
                </c:pt>
                <c:pt idx="30">
                  <c:v>58725675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'case 6'!$C$36:$C$37</c:f>
              <c:strCache>
                <c:ptCount val="1"/>
                <c:pt idx="0">
                  <c:v>Samsung 4Rx</c:v>
                </c:pt>
              </c:strCache>
            </c:strRef>
          </c:tx>
          <c:xVal>
            <c:numRef>
              <c:f>'case 6'!$A$38:$A$78</c:f>
              <c:numCache>
                <c:formatCode>General</c:formatCode>
                <c:ptCount val="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</c:numCache>
            </c:numRef>
          </c:xVal>
          <c:yVal>
            <c:numRef>
              <c:f>'case 6'!$C$38:$C$78</c:f>
              <c:numCache>
                <c:formatCode>0.00</c:formatCode>
                <c:ptCount val="41"/>
                <c:pt idx="7">
                  <c:v>15668847</c:v>
                </c:pt>
                <c:pt idx="8">
                  <c:v>19987420</c:v>
                </c:pt>
                <c:pt idx="9">
                  <c:v>25948490</c:v>
                </c:pt>
                <c:pt idx="10">
                  <c:v>28125795</c:v>
                </c:pt>
                <c:pt idx="11" formatCode="0_);[Red]\(0\)">
                  <c:v>29293535</c:v>
                </c:pt>
                <c:pt idx="12" formatCode="0_);[Red]\(0\)">
                  <c:v>29659665</c:v>
                </c:pt>
                <c:pt idx="13" formatCode="0_);[Red]\(0\)">
                  <c:v>29689400</c:v>
                </c:pt>
                <c:pt idx="14" formatCode="0_);[Red]\(0\)">
                  <c:v>29907140</c:v>
                </c:pt>
                <c:pt idx="15" formatCode="0_);[Red]\(0\)">
                  <c:v>31678605</c:v>
                </c:pt>
                <c:pt idx="16" formatCode="0_);[Red]\(0\)">
                  <c:v>36329900</c:v>
                </c:pt>
                <c:pt idx="17" formatCode="0_);[Red]\(0\)">
                  <c:v>44524220</c:v>
                </c:pt>
                <c:pt idx="18" formatCode="0_);[Red]\(0\)">
                  <c:v>51748590</c:v>
                </c:pt>
                <c:pt idx="19" formatCode="0_);[Red]\(0\)">
                  <c:v>56597865</c:v>
                </c:pt>
                <c:pt idx="20" formatCode="0_);[Red]\(0\)">
                  <c:v>58794930</c:v>
                </c:pt>
                <c:pt idx="21" formatCode="0_);[Red]\(0\)">
                  <c:v>59359040</c:v>
                </c:pt>
                <c:pt idx="22" formatCode="0_);[Red]\(0\)">
                  <c:v>59378800</c:v>
                </c:pt>
                <c:pt idx="23" formatCode="0_);[Red]\(0\)">
                  <c:v>59378800</c:v>
                </c:pt>
                <c:pt idx="24" formatCode="0_);[Red]\(0\)">
                  <c:v>59378800</c:v>
                </c:pt>
                <c:pt idx="25" formatCode="0_);[Red]\(0\)">
                  <c:v>59378800</c:v>
                </c:pt>
                <c:pt idx="26" formatCode="0_);[Red]\(0\)">
                  <c:v>59378800</c:v>
                </c:pt>
                <c:pt idx="27" formatCode="0_);[Red]\(0\)">
                  <c:v>59378800</c:v>
                </c:pt>
                <c:pt idx="28" formatCode="0_);[Red]\(0\)">
                  <c:v>59378800</c:v>
                </c:pt>
                <c:pt idx="29" formatCode="0_);[Red]\(0\)">
                  <c:v>59378800</c:v>
                </c:pt>
                <c:pt idx="30" formatCode="0_);[Red]\(0\)">
                  <c:v>59378800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'case 6'!$D$36:$D$37</c:f>
              <c:strCache>
                <c:ptCount val="1"/>
                <c:pt idx="0">
                  <c:v>Qualcomm 2Rx</c:v>
                </c:pt>
              </c:strCache>
            </c:strRef>
          </c:tx>
          <c:xVal>
            <c:numRef>
              <c:f>'case 6'!$A$38:$A$78</c:f>
              <c:numCache>
                <c:formatCode>General</c:formatCode>
                <c:ptCount val="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</c:numCache>
            </c:numRef>
          </c:xVal>
          <c:yVal>
            <c:numRef>
              <c:f>'case 6'!$D$38:$D$78</c:f>
              <c:numCache>
                <c:formatCode>0.00</c:formatCode>
                <c:ptCount val="41"/>
              </c:numCache>
            </c:numRef>
          </c:yVal>
          <c:smooth val="1"/>
        </c:ser>
        <c:ser>
          <c:idx val="5"/>
          <c:order val="3"/>
          <c:tx>
            <c:strRef>
              <c:f>'case 6'!$E$36:$E$37</c:f>
              <c:strCache>
                <c:ptCount val="1"/>
                <c:pt idx="0">
                  <c:v>Qualcomm 4Rx</c:v>
                </c:pt>
              </c:strCache>
            </c:strRef>
          </c:tx>
          <c:xVal>
            <c:numRef>
              <c:f>'case 6'!$A$38:$A$78</c:f>
              <c:numCache>
                <c:formatCode>General</c:formatCode>
                <c:ptCount val="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</c:numCache>
            </c:numRef>
          </c:xVal>
          <c:yVal>
            <c:numRef>
              <c:f>'case 6'!$E$38:$E$78</c:f>
              <c:numCache>
                <c:formatCode>0.00</c:formatCode>
                <c:ptCount val="41"/>
              </c:numCache>
            </c:numRef>
          </c:yVal>
          <c:smooth val="1"/>
        </c:ser>
        <c:ser>
          <c:idx val="7"/>
          <c:order val="4"/>
          <c:tx>
            <c:strRef>
              <c:f>'case 6'!$F$36:$F$37</c:f>
              <c:strCache>
                <c:ptCount val="1"/>
                <c:pt idx="0">
                  <c:v>Intel 2Rx</c:v>
                </c:pt>
              </c:strCache>
            </c:strRef>
          </c:tx>
          <c:xVal>
            <c:numRef>
              <c:f>'case 6'!$A$38:$A$78</c:f>
              <c:numCache>
                <c:formatCode>General</c:formatCode>
                <c:ptCount val="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</c:numCache>
            </c:numRef>
          </c:xVal>
          <c:yVal>
            <c:numRef>
              <c:f>'case 6'!$F$38:$F$78</c:f>
              <c:numCache>
                <c:formatCode>0.00</c:formatCode>
                <c:ptCount val="41"/>
                <c:pt idx="4">
                  <c:v>1050067.1999999997</c:v>
                </c:pt>
                <c:pt idx="5">
                  <c:v>2471187.0252531287</c:v>
                </c:pt>
                <c:pt idx="6">
                  <c:v>4354445.3333333321</c:v>
                </c:pt>
                <c:pt idx="7">
                  <c:v>6871750.2133916924</c:v>
                </c:pt>
                <c:pt idx="8">
                  <c:v>9761041.3333333284</c:v>
                </c:pt>
                <c:pt idx="9">
                  <c:v>12691810.990493309</c:v>
                </c:pt>
                <c:pt idx="10">
                  <c:v>15546828.266666653</c:v>
                </c:pt>
                <c:pt idx="11">
                  <c:v>18110635.686981272</c:v>
                </c:pt>
                <c:pt idx="12">
                  <c:v>20413806.399999991</c:v>
                </c:pt>
                <c:pt idx="13">
                  <c:v>22410011.105285596</c:v>
                </c:pt>
                <c:pt idx="14">
                  <c:v>24176547.199999996</c:v>
                </c:pt>
                <c:pt idx="15">
                  <c:v>25710674.011524931</c:v>
                </c:pt>
                <c:pt idx="16">
                  <c:v>27155904.533333316</c:v>
                </c:pt>
                <c:pt idx="17">
                  <c:v>28574561.354220659</c:v>
                </c:pt>
                <c:pt idx="18">
                  <c:v>30116510.666666638</c:v>
                </c:pt>
                <c:pt idx="19">
                  <c:v>32083037.901535738</c:v>
                </c:pt>
                <c:pt idx="20">
                  <c:v>34287610.933333308</c:v>
                </c:pt>
                <c:pt idx="21">
                  <c:v>36571035.825720809</c:v>
                </c:pt>
                <c:pt idx="22">
                  <c:v>38977494.399999976</c:v>
                </c:pt>
                <c:pt idx="23">
                  <c:v>41547030.059795551</c:v>
                </c:pt>
                <c:pt idx="24">
                  <c:v>44123657.06666664</c:v>
                </c:pt>
                <c:pt idx="25">
                  <c:v>46581978.704544514</c:v>
                </c:pt>
                <c:pt idx="26">
                  <c:v>48865627.199999988</c:v>
                </c:pt>
                <c:pt idx="27">
                  <c:v>50906479.701081581</c:v>
                </c:pt>
                <c:pt idx="28">
                  <c:v>52695038.933333278</c:v>
                </c:pt>
                <c:pt idx="29">
                  <c:v>54228120.312959805</c:v>
                </c:pt>
                <c:pt idx="30">
                  <c:v>55484800.799999952</c:v>
                </c:pt>
              </c:numCache>
            </c:numRef>
          </c:yVal>
          <c:smooth val="1"/>
        </c:ser>
        <c:ser>
          <c:idx val="8"/>
          <c:order val="5"/>
          <c:tx>
            <c:strRef>
              <c:f>'case 6'!$G$36:$G$37</c:f>
              <c:strCache>
                <c:ptCount val="1"/>
                <c:pt idx="0">
                  <c:v>Intel 4Rx</c:v>
                </c:pt>
              </c:strCache>
            </c:strRef>
          </c:tx>
          <c:xVal>
            <c:numRef>
              <c:f>'case 6'!$A$38:$A$78</c:f>
              <c:numCache>
                <c:formatCode>General</c:formatCode>
                <c:ptCount val="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</c:numCache>
            </c:numRef>
          </c:xVal>
          <c:yVal>
            <c:numRef>
              <c:f>'case 6'!$G$38:$G$78</c:f>
              <c:numCache>
                <c:formatCode>0.00</c:formatCode>
                <c:ptCount val="41"/>
                <c:pt idx="0">
                  <c:v>275017.5999999998</c:v>
                </c:pt>
                <c:pt idx="1">
                  <c:v>1350018.9903411884</c:v>
                </c:pt>
                <c:pt idx="2">
                  <c:v>3406467.9999999991</c:v>
                </c:pt>
                <c:pt idx="3">
                  <c:v>7166881.7545155948</c:v>
                </c:pt>
                <c:pt idx="4">
                  <c:v>11592408.53333332</c:v>
                </c:pt>
                <c:pt idx="5">
                  <c:v>14955925.907907864</c:v>
                </c:pt>
                <c:pt idx="6">
                  <c:v>18003235.466666654</c:v>
                </c:pt>
                <c:pt idx="7">
                  <c:v>20908915.452211525</c:v>
                </c:pt>
                <c:pt idx="8">
                  <c:v>23511921.333333325</c:v>
                </c:pt>
                <c:pt idx="9">
                  <c:v>25878585.004994478</c:v>
                </c:pt>
                <c:pt idx="10">
                  <c:v>27633018.399999999</c:v>
                </c:pt>
                <c:pt idx="11">
                  <c:v>28485787.337648328</c:v>
                </c:pt>
                <c:pt idx="12">
                  <c:v>29195618.399999928</c:v>
                </c:pt>
                <c:pt idx="13">
                  <c:v>29956270.403883934</c:v>
                </c:pt>
                <c:pt idx="14">
                  <c:v>31045736.799999956</c:v>
                </c:pt>
                <c:pt idx="15">
                  <c:v>34281805.13988103</c:v>
                </c:pt>
                <c:pt idx="16">
                  <c:v>39106669.333333313</c:v>
                </c:pt>
                <c:pt idx="17">
                  <c:v>44834660.025826514</c:v>
                </c:pt>
                <c:pt idx="18">
                  <c:v>50278217.599999972</c:v>
                </c:pt>
                <c:pt idx="19">
                  <c:v>54170104.133048467</c:v>
                </c:pt>
                <c:pt idx="20">
                  <c:v>56789050.933333248</c:v>
                </c:pt>
                <c:pt idx="21">
                  <c:v>58125908.374188885</c:v>
                </c:pt>
                <c:pt idx="22">
                  <c:v>58853766.399999835</c:v>
                </c:pt>
                <c:pt idx="23">
                  <c:v>59135307.950586542</c:v>
                </c:pt>
                <c:pt idx="24">
                  <c:v>59274626.666666523</c:v>
                </c:pt>
                <c:pt idx="25">
                  <c:v>59326033.179779805</c:v>
                </c:pt>
                <c:pt idx="26">
                  <c:v>59351714.933333188</c:v>
                </c:pt>
                <c:pt idx="27">
                  <c:v>59361872.278518379</c:v>
                </c:pt>
                <c:pt idx="28">
                  <c:v>59368382.666666523</c:v>
                </c:pt>
                <c:pt idx="29">
                  <c:v>59375193.999999851</c:v>
                </c:pt>
                <c:pt idx="30">
                  <c:v>59378799.999999858</c:v>
                </c:pt>
              </c:numCache>
            </c:numRef>
          </c:yVal>
          <c:smooth val="1"/>
        </c:ser>
        <c:ser>
          <c:idx val="10"/>
          <c:order val="6"/>
          <c:tx>
            <c:strRef>
              <c:f>'case 6'!$H$36:$H$37</c:f>
              <c:strCache>
                <c:ptCount val="1"/>
                <c:pt idx="0">
                  <c:v>Ericsson 2Rx</c:v>
                </c:pt>
              </c:strCache>
            </c:strRef>
          </c:tx>
          <c:xVal>
            <c:numRef>
              <c:f>'case 6'!$A$38:$A$78</c:f>
              <c:numCache>
                <c:formatCode>General</c:formatCode>
                <c:ptCount val="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</c:numCache>
            </c:numRef>
          </c:xVal>
          <c:yVal>
            <c:numRef>
              <c:f>'case 6'!$H$38:$H$78</c:f>
              <c:numCache>
                <c:formatCode>0.00</c:formatCode>
                <c:ptCount val="41"/>
              </c:numCache>
            </c:numRef>
          </c:yVal>
          <c:smooth val="1"/>
        </c:ser>
        <c:ser>
          <c:idx val="11"/>
          <c:order val="7"/>
          <c:tx>
            <c:strRef>
              <c:f>'case 6'!$I$36:$I$37</c:f>
              <c:strCache>
                <c:ptCount val="1"/>
                <c:pt idx="0">
                  <c:v>Ericsson 4Rx</c:v>
                </c:pt>
              </c:strCache>
            </c:strRef>
          </c:tx>
          <c:xVal>
            <c:numRef>
              <c:f>'case 6'!$A$38:$A$78</c:f>
              <c:numCache>
                <c:formatCode>General</c:formatCode>
                <c:ptCount val="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</c:numCache>
            </c:numRef>
          </c:xVal>
          <c:yVal>
            <c:numRef>
              <c:f>'case 6'!$I$38:$I$78</c:f>
              <c:numCache>
                <c:formatCode>0.00</c:formatCode>
                <c:ptCount val="41"/>
              </c:numCache>
            </c:numRef>
          </c:yVal>
          <c:smooth val="1"/>
        </c:ser>
        <c:ser>
          <c:idx val="13"/>
          <c:order val="8"/>
          <c:tx>
            <c:strRef>
              <c:f>'case 6'!$J$36:$J$37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'case 6'!$A$38:$A$78</c:f>
              <c:numCache>
                <c:formatCode>General</c:formatCode>
                <c:ptCount val="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</c:numCache>
            </c:numRef>
          </c:xVal>
          <c:yVal>
            <c:numRef>
              <c:f>'case 6'!$J$38:$J$78</c:f>
              <c:numCache>
                <c:formatCode>0</c:formatCode>
                <c:ptCount val="41"/>
                <c:pt idx="5">
                  <c:v>0</c:v>
                </c:pt>
                <c:pt idx="6">
                  <c:v>2250144</c:v>
                </c:pt>
                <c:pt idx="7">
                  <c:v>4500288</c:v>
                </c:pt>
                <c:pt idx="8">
                  <c:v>7562984</c:v>
                </c:pt>
                <c:pt idx="9">
                  <c:v>11438232</c:v>
                </c:pt>
                <c:pt idx="10">
                  <c:v>15313480</c:v>
                </c:pt>
                <c:pt idx="11">
                  <c:v>17563624</c:v>
                </c:pt>
                <c:pt idx="12">
                  <c:v>19813768</c:v>
                </c:pt>
                <c:pt idx="13">
                  <c:v>21813896</c:v>
                </c:pt>
                <c:pt idx="14">
                  <c:v>23564008</c:v>
                </c:pt>
                <c:pt idx="15">
                  <c:v>25314120</c:v>
                </c:pt>
                <c:pt idx="16">
                  <c:v>27251744</c:v>
                </c:pt>
                <c:pt idx="17">
                  <c:v>29189368</c:v>
                </c:pt>
                <c:pt idx="18">
                  <c:v>31080114</c:v>
                </c:pt>
                <c:pt idx="19">
                  <c:v>32923982</c:v>
                </c:pt>
                <c:pt idx="20">
                  <c:v>34767850</c:v>
                </c:pt>
                <c:pt idx="21">
                  <c:v>36549214</c:v>
                </c:pt>
                <c:pt idx="22">
                  <c:v>38330578</c:v>
                </c:pt>
                <c:pt idx="23">
                  <c:v>40408836</c:v>
                </c:pt>
                <c:pt idx="24">
                  <c:v>42783988</c:v>
                </c:pt>
                <c:pt idx="25">
                  <c:v>45159140</c:v>
                </c:pt>
                <c:pt idx="26">
                  <c:v>47221772</c:v>
                </c:pt>
                <c:pt idx="27">
                  <c:v>49284404</c:v>
                </c:pt>
                <c:pt idx="28">
                  <c:v>51206402</c:v>
                </c:pt>
                <c:pt idx="29">
                  <c:v>52987766</c:v>
                </c:pt>
                <c:pt idx="30">
                  <c:v>54769130</c:v>
                </c:pt>
                <c:pt idx="31">
                  <c:v>55737942</c:v>
                </c:pt>
                <c:pt idx="32">
                  <c:v>56706754</c:v>
                </c:pt>
                <c:pt idx="33">
                  <c:v>57488054</c:v>
                </c:pt>
                <c:pt idx="34">
                  <c:v>58081842</c:v>
                </c:pt>
                <c:pt idx="35">
                  <c:v>58675630</c:v>
                </c:pt>
                <c:pt idx="36">
                  <c:v>58831890</c:v>
                </c:pt>
                <c:pt idx="37">
                  <c:v>58988150</c:v>
                </c:pt>
                <c:pt idx="38">
                  <c:v>59128784</c:v>
                </c:pt>
                <c:pt idx="39">
                  <c:v>59253792</c:v>
                </c:pt>
                <c:pt idx="40">
                  <c:v>59378800</c:v>
                </c:pt>
              </c:numCache>
            </c:numRef>
          </c:yVal>
          <c:smooth val="1"/>
        </c:ser>
        <c:ser>
          <c:idx val="14"/>
          <c:order val="9"/>
          <c:tx>
            <c:strRef>
              <c:f>'case 6'!$K$36:$K$37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'case 6'!$A$38:$A$78</c:f>
              <c:numCache>
                <c:formatCode>General</c:formatCode>
                <c:ptCount val="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</c:numCache>
            </c:numRef>
          </c:xVal>
          <c:yVal>
            <c:numRef>
              <c:f>'case 6'!$K$38:$K$78</c:f>
              <c:numCache>
                <c:formatCode>0</c:formatCode>
                <c:ptCount val="41"/>
                <c:pt idx="1">
                  <c:v>0</c:v>
                </c:pt>
                <c:pt idx="2">
                  <c:v>468780</c:v>
                </c:pt>
                <c:pt idx="3">
                  <c:v>6094140</c:v>
                </c:pt>
                <c:pt idx="4">
                  <c:v>12500800</c:v>
                </c:pt>
                <c:pt idx="5">
                  <c:v>16094780</c:v>
                </c:pt>
                <c:pt idx="6">
                  <c:v>18516810</c:v>
                </c:pt>
                <c:pt idx="7">
                  <c:v>20704450</c:v>
                </c:pt>
                <c:pt idx="8">
                  <c:v>23673390</c:v>
                </c:pt>
                <c:pt idx="9">
                  <c:v>26251680</c:v>
                </c:pt>
                <c:pt idx="10">
                  <c:v>28829970</c:v>
                </c:pt>
                <c:pt idx="11">
                  <c:v>29220620</c:v>
                </c:pt>
                <c:pt idx="12">
                  <c:v>29455010</c:v>
                </c:pt>
                <c:pt idx="13">
                  <c:v>31017610</c:v>
                </c:pt>
                <c:pt idx="14">
                  <c:v>33752160</c:v>
                </c:pt>
                <c:pt idx="15">
                  <c:v>37736790</c:v>
                </c:pt>
                <c:pt idx="16">
                  <c:v>45002880</c:v>
                </c:pt>
                <c:pt idx="17">
                  <c:v>48674990</c:v>
                </c:pt>
                <c:pt idx="18">
                  <c:v>53831570</c:v>
                </c:pt>
                <c:pt idx="19">
                  <c:v>56409860</c:v>
                </c:pt>
                <c:pt idx="20">
                  <c:v>58363110</c:v>
                </c:pt>
                <c:pt idx="21">
                  <c:v>58910020</c:v>
                </c:pt>
                <c:pt idx="22">
                  <c:v>59066280</c:v>
                </c:pt>
                <c:pt idx="23">
                  <c:v>59222540</c:v>
                </c:pt>
                <c:pt idx="24">
                  <c:v>59378800</c:v>
                </c:pt>
                <c:pt idx="25">
                  <c:v>59378800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561984"/>
        <c:axId val="225562560"/>
      </c:scatterChart>
      <c:valAx>
        <c:axId val="225561984"/>
        <c:scaling>
          <c:orientation val="minMax"/>
          <c:max val="30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25562560"/>
        <c:crosses val="autoZero"/>
        <c:crossBetween val="midCat"/>
        <c:majorUnit val="1"/>
      </c:valAx>
      <c:valAx>
        <c:axId val="22556256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255619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13030693894675979"/>
          <c:h val="0.740771765231473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7'!$B$36:$B$37</c:f>
              <c:strCache>
                <c:ptCount val="1"/>
                <c:pt idx="0">
                  <c:v>Samsung 2Rx</c:v>
                </c:pt>
              </c:strCache>
            </c:strRef>
          </c:tx>
          <c:xVal>
            <c:numRef>
              <c:f>'case 7'!$A$38:$A$71</c:f>
              <c:numCache>
                <c:formatCode>General</c:formatCode>
                <c:ptCount val="34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  <c:pt idx="23">
                  <c:v>21</c:v>
                </c:pt>
                <c:pt idx="24">
                  <c:v>22</c:v>
                </c:pt>
                <c:pt idx="25">
                  <c:v>23</c:v>
                </c:pt>
                <c:pt idx="26">
                  <c:v>24</c:v>
                </c:pt>
                <c:pt idx="27">
                  <c:v>25</c:v>
                </c:pt>
                <c:pt idx="28">
                  <c:v>26</c:v>
                </c:pt>
                <c:pt idx="29">
                  <c:v>27</c:v>
                </c:pt>
                <c:pt idx="30">
                  <c:v>28</c:v>
                </c:pt>
                <c:pt idx="31">
                  <c:v>29</c:v>
                </c:pt>
                <c:pt idx="32">
                  <c:v>30</c:v>
                </c:pt>
              </c:numCache>
            </c:numRef>
          </c:xVal>
          <c:yVal>
            <c:numRef>
              <c:f>'case 7'!$B$38:$B$71</c:f>
              <c:numCache>
                <c:formatCode>0.00</c:formatCode>
                <c:ptCount val="34"/>
                <c:pt idx="5">
                  <c:v>645296.05000000005</c:v>
                </c:pt>
                <c:pt idx="6">
                  <c:v>1762924.5</c:v>
                </c:pt>
                <c:pt idx="7">
                  <c:v>3865122.5</c:v>
                </c:pt>
                <c:pt idx="8">
                  <c:v>6506179.5</c:v>
                </c:pt>
                <c:pt idx="9">
                  <c:v>9153886.5</c:v>
                </c:pt>
                <c:pt idx="10">
                  <c:v>11375870</c:v>
                </c:pt>
                <c:pt idx="11">
                  <c:v>13245185</c:v>
                </c:pt>
                <c:pt idx="12">
                  <c:v>14801855</c:v>
                </c:pt>
                <c:pt idx="13">
                  <c:v>16385220</c:v>
                </c:pt>
                <c:pt idx="14">
                  <c:v>17901990</c:v>
                </c:pt>
                <c:pt idx="15">
                  <c:v>19525160</c:v>
                </c:pt>
                <c:pt idx="16">
                  <c:v>21261475</c:v>
                </c:pt>
                <c:pt idx="17">
                  <c:v>23383680</c:v>
                </c:pt>
                <c:pt idx="18">
                  <c:v>26337420</c:v>
                </c:pt>
                <c:pt idx="19">
                  <c:v>29291065</c:v>
                </c:pt>
                <c:pt idx="20">
                  <c:v>32490950</c:v>
                </c:pt>
                <c:pt idx="21">
                  <c:v>35012250</c:v>
                </c:pt>
                <c:pt idx="22">
                  <c:v>36908260</c:v>
                </c:pt>
                <c:pt idx="23">
                  <c:v>38311980</c:v>
                </c:pt>
                <c:pt idx="24">
                  <c:v>39289815</c:v>
                </c:pt>
                <c:pt idx="25">
                  <c:v>39629155</c:v>
                </c:pt>
                <c:pt idx="26">
                  <c:v>39762155</c:v>
                </c:pt>
                <c:pt idx="27">
                  <c:v>39835400</c:v>
                </c:pt>
                <c:pt idx="28">
                  <c:v>39908550</c:v>
                </c:pt>
                <c:pt idx="29">
                  <c:v>39915200</c:v>
                </c:pt>
                <c:pt idx="30">
                  <c:v>39915200</c:v>
                </c:pt>
                <c:pt idx="31">
                  <c:v>39915200</c:v>
                </c:pt>
                <c:pt idx="32">
                  <c:v>39915200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'case 7'!$C$36:$C$37</c:f>
              <c:strCache>
                <c:ptCount val="1"/>
                <c:pt idx="0">
                  <c:v>Samsung 4Rx</c:v>
                </c:pt>
              </c:strCache>
            </c:strRef>
          </c:tx>
          <c:xVal>
            <c:numRef>
              <c:f>'case 7'!$A$38:$A$71</c:f>
              <c:numCache>
                <c:formatCode>General</c:formatCode>
                <c:ptCount val="34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  <c:pt idx="23">
                  <c:v>21</c:v>
                </c:pt>
                <c:pt idx="24">
                  <c:v>22</c:v>
                </c:pt>
                <c:pt idx="25">
                  <c:v>23</c:v>
                </c:pt>
                <c:pt idx="26">
                  <c:v>24</c:v>
                </c:pt>
                <c:pt idx="27">
                  <c:v>25</c:v>
                </c:pt>
                <c:pt idx="28">
                  <c:v>26</c:v>
                </c:pt>
                <c:pt idx="29">
                  <c:v>27</c:v>
                </c:pt>
                <c:pt idx="30">
                  <c:v>28</c:v>
                </c:pt>
                <c:pt idx="31">
                  <c:v>29</c:v>
                </c:pt>
                <c:pt idx="32">
                  <c:v>30</c:v>
                </c:pt>
              </c:numCache>
            </c:numRef>
          </c:xVal>
          <c:yVal>
            <c:numRef>
              <c:f>'case 7'!$C$38:$C$71</c:f>
              <c:numCache>
                <c:formatCode>0.00</c:formatCode>
                <c:ptCount val="34"/>
                <c:pt idx="5">
                  <c:v>8608377.5</c:v>
                </c:pt>
                <c:pt idx="6">
                  <c:v>11688515</c:v>
                </c:pt>
                <c:pt idx="7">
                  <c:v>13880540</c:v>
                </c:pt>
                <c:pt idx="8">
                  <c:v>14702105</c:v>
                </c:pt>
                <c:pt idx="9" formatCode="0_);[Red]\(0\)">
                  <c:v>16977260</c:v>
                </c:pt>
                <c:pt idx="10" formatCode="0_);[Red]\(0\)">
                  <c:v>18879920</c:v>
                </c:pt>
                <c:pt idx="11" formatCode="0_);[Red]\(0\)">
                  <c:v>19711455</c:v>
                </c:pt>
                <c:pt idx="12" formatCode="0_);[Red]\(0\)">
                  <c:v>20915580</c:v>
                </c:pt>
                <c:pt idx="13" formatCode="0_);[Red]\(0\)">
                  <c:v>23822675</c:v>
                </c:pt>
                <c:pt idx="14" formatCode="0_);[Red]\(0\)">
                  <c:v>30009550</c:v>
                </c:pt>
                <c:pt idx="15" formatCode="0_);[Red]\(0\)">
                  <c:v>35644285</c:v>
                </c:pt>
                <c:pt idx="16" formatCode="0_);[Red]\(0\)">
                  <c:v>38518130</c:v>
                </c:pt>
                <c:pt idx="17" formatCode="0_);[Red]\(0\)">
                  <c:v>39589255</c:v>
                </c:pt>
                <c:pt idx="18" formatCode="0_);[Red]\(0\)">
                  <c:v>39881950</c:v>
                </c:pt>
                <c:pt idx="19" formatCode="0_);[Red]\(0\)">
                  <c:v>39915200</c:v>
                </c:pt>
                <c:pt idx="20" formatCode="0_);[Red]\(0\)">
                  <c:v>39915200</c:v>
                </c:pt>
                <c:pt idx="21" formatCode="0_);[Red]\(0\)">
                  <c:v>39915200</c:v>
                </c:pt>
                <c:pt idx="22" formatCode="0_);[Red]\(0\)">
                  <c:v>39915200</c:v>
                </c:pt>
                <c:pt idx="23" formatCode="0_);[Red]\(0\)">
                  <c:v>39915200</c:v>
                </c:pt>
                <c:pt idx="24" formatCode="0_);[Red]\(0\)">
                  <c:v>39915200</c:v>
                </c:pt>
                <c:pt idx="25" formatCode="0_);[Red]\(0\)">
                  <c:v>39915200</c:v>
                </c:pt>
                <c:pt idx="26" formatCode="0_);[Red]\(0\)">
                  <c:v>39915200</c:v>
                </c:pt>
                <c:pt idx="27" formatCode="0_);[Red]\(0\)">
                  <c:v>39915200</c:v>
                </c:pt>
                <c:pt idx="28" formatCode="0_);[Red]\(0\)">
                  <c:v>39915200</c:v>
                </c:pt>
                <c:pt idx="29">
                  <c:v>39915200</c:v>
                </c:pt>
                <c:pt idx="30">
                  <c:v>39915200</c:v>
                </c:pt>
                <c:pt idx="31">
                  <c:v>39915200</c:v>
                </c:pt>
                <c:pt idx="32">
                  <c:v>39915200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'case 7'!$D$36:$D$37</c:f>
              <c:strCache>
                <c:ptCount val="1"/>
                <c:pt idx="0">
                  <c:v>Qualcomm 2Rx</c:v>
                </c:pt>
              </c:strCache>
            </c:strRef>
          </c:tx>
          <c:xVal>
            <c:numRef>
              <c:f>'case 7'!$A$38:$A$71</c:f>
              <c:numCache>
                <c:formatCode>General</c:formatCode>
                <c:ptCount val="34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  <c:pt idx="23">
                  <c:v>21</c:v>
                </c:pt>
                <c:pt idx="24">
                  <c:v>22</c:v>
                </c:pt>
                <c:pt idx="25">
                  <c:v>23</c:v>
                </c:pt>
                <c:pt idx="26">
                  <c:v>24</c:v>
                </c:pt>
                <c:pt idx="27">
                  <c:v>25</c:v>
                </c:pt>
                <c:pt idx="28">
                  <c:v>26</c:v>
                </c:pt>
                <c:pt idx="29">
                  <c:v>27</c:v>
                </c:pt>
                <c:pt idx="30">
                  <c:v>28</c:v>
                </c:pt>
                <c:pt idx="31">
                  <c:v>29</c:v>
                </c:pt>
                <c:pt idx="32">
                  <c:v>30</c:v>
                </c:pt>
              </c:numCache>
            </c:numRef>
          </c:xVal>
          <c:yVal>
            <c:numRef>
              <c:f>'case 7'!$D$38:$D$71</c:f>
              <c:numCache>
                <c:formatCode>0.00</c:formatCode>
                <c:ptCount val="34"/>
              </c:numCache>
            </c:numRef>
          </c:yVal>
          <c:smooth val="1"/>
        </c:ser>
        <c:ser>
          <c:idx val="5"/>
          <c:order val="3"/>
          <c:tx>
            <c:strRef>
              <c:f>'case 7'!$E$36:$E$37</c:f>
              <c:strCache>
                <c:ptCount val="1"/>
                <c:pt idx="0">
                  <c:v>Qualcomm 4Rx</c:v>
                </c:pt>
              </c:strCache>
            </c:strRef>
          </c:tx>
          <c:xVal>
            <c:numRef>
              <c:f>'case 7'!$A$38:$A$71</c:f>
              <c:numCache>
                <c:formatCode>General</c:formatCode>
                <c:ptCount val="34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  <c:pt idx="23">
                  <c:v>21</c:v>
                </c:pt>
                <c:pt idx="24">
                  <c:v>22</c:v>
                </c:pt>
                <c:pt idx="25">
                  <c:v>23</c:v>
                </c:pt>
                <c:pt idx="26">
                  <c:v>24</c:v>
                </c:pt>
                <c:pt idx="27">
                  <c:v>25</c:v>
                </c:pt>
                <c:pt idx="28">
                  <c:v>26</c:v>
                </c:pt>
                <c:pt idx="29">
                  <c:v>27</c:v>
                </c:pt>
                <c:pt idx="30">
                  <c:v>28</c:v>
                </c:pt>
                <c:pt idx="31">
                  <c:v>29</c:v>
                </c:pt>
                <c:pt idx="32">
                  <c:v>30</c:v>
                </c:pt>
              </c:numCache>
            </c:numRef>
          </c:xVal>
          <c:yVal>
            <c:numRef>
              <c:f>'case 7'!$E$38:$E$71</c:f>
              <c:numCache>
                <c:formatCode>0.00</c:formatCode>
                <c:ptCount val="34"/>
              </c:numCache>
            </c:numRef>
          </c:yVal>
          <c:smooth val="1"/>
        </c:ser>
        <c:ser>
          <c:idx val="7"/>
          <c:order val="4"/>
          <c:tx>
            <c:strRef>
              <c:f>'case 7'!$F$36:$F$37</c:f>
              <c:strCache>
                <c:ptCount val="1"/>
                <c:pt idx="0">
                  <c:v>Intel 2Rx</c:v>
                </c:pt>
              </c:strCache>
            </c:strRef>
          </c:tx>
          <c:xVal>
            <c:numRef>
              <c:f>'case 7'!$A$38:$A$71</c:f>
              <c:numCache>
                <c:formatCode>General</c:formatCode>
                <c:ptCount val="34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  <c:pt idx="23">
                  <c:v>21</c:v>
                </c:pt>
                <c:pt idx="24">
                  <c:v>22</c:v>
                </c:pt>
                <c:pt idx="25">
                  <c:v>23</c:v>
                </c:pt>
                <c:pt idx="26">
                  <c:v>24</c:v>
                </c:pt>
                <c:pt idx="27">
                  <c:v>25</c:v>
                </c:pt>
                <c:pt idx="28">
                  <c:v>26</c:v>
                </c:pt>
                <c:pt idx="29">
                  <c:v>27</c:v>
                </c:pt>
                <c:pt idx="30">
                  <c:v>28</c:v>
                </c:pt>
                <c:pt idx="31">
                  <c:v>29</c:v>
                </c:pt>
                <c:pt idx="32">
                  <c:v>30</c:v>
                </c:pt>
              </c:numCache>
            </c:numRef>
          </c:xVal>
          <c:yVal>
            <c:numRef>
              <c:f>'case 7'!$F$38:$F$71</c:f>
              <c:numCache>
                <c:formatCode>0.00</c:formatCode>
                <c:ptCount val="34"/>
                <c:pt idx="2">
                  <c:v>169464.53333333321</c:v>
                </c:pt>
                <c:pt idx="3">
                  <c:v>570352.41871984524</c:v>
                </c:pt>
                <c:pt idx="4">
                  <c:v>1354315.7333333327</c:v>
                </c:pt>
                <c:pt idx="5">
                  <c:v>2684775.4041578514</c:v>
                </c:pt>
                <c:pt idx="6">
                  <c:v>4523722.6666666642</c:v>
                </c:pt>
                <c:pt idx="7">
                  <c:v>6753923.4936536355</c:v>
                </c:pt>
                <c:pt idx="8">
                  <c:v>9141281.066666659</c:v>
                </c:pt>
                <c:pt idx="9">
                  <c:v>11320650.140196105</c:v>
                </c:pt>
                <c:pt idx="10">
                  <c:v>13320472.533333322</c:v>
                </c:pt>
                <c:pt idx="11">
                  <c:v>15023476.273639925</c:v>
                </c:pt>
                <c:pt idx="12">
                  <c:v>16590717.866666658</c:v>
                </c:pt>
                <c:pt idx="13">
                  <c:v>18050431.325143669</c:v>
                </c:pt>
                <c:pt idx="14">
                  <c:v>19585058.133333314</c:v>
                </c:pt>
                <c:pt idx="15">
                  <c:v>21485600.070610277</c:v>
                </c:pt>
                <c:pt idx="16">
                  <c:v>23587782.399999987</c:v>
                </c:pt>
                <c:pt idx="17">
                  <c:v>25802471.847299561</c:v>
                </c:pt>
                <c:pt idx="18">
                  <c:v>28077892.266666632</c:v>
                </c:pt>
                <c:pt idx="19">
                  <c:v>30387081.980149381</c:v>
                </c:pt>
                <c:pt idx="20">
                  <c:v>32538590.933333319</c:v>
                </c:pt>
                <c:pt idx="21">
                  <c:v>34393880.636330709</c:v>
                </c:pt>
                <c:pt idx="22">
                  <c:v>35916677.333333306</c:v>
                </c:pt>
                <c:pt idx="23">
                  <c:v>37060135.313462801</c:v>
                </c:pt>
                <c:pt idx="24">
                  <c:v>37919439.999999985</c:v>
                </c:pt>
                <c:pt idx="25">
                  <c:v>38531888.388911389</c:v>
                </c:pt>
                <c:pt idx="26">
                  <c:v>38969839.999999978</c:v>
                </c:pt>
                <c:pt idx="27">
                  <c:v>39264421.898554884</c:v>
                </c:pt>
                <c:pt idx="28">
                  <c:v>39472631.466666646</c:v>
                </c:pt>
                <c:pt idx="29">
                  <c:v>39619945.910950944</c:v>
                </c:pt>
                <c:pt idx="30">
                  <c:v>39723326.93333336</c:v>
                </c:pt>
                <c:pt idx="31">
                  <c:v>39793401.194125287</c:v>
                </c:pt>
                <c:pt idx="32">
                  <c:v>39839571.200000025</c:v>
                </c:pt>
              </c:numCache>
            </c:numRef>
          </c:yVal>
          <c:smooth val="1"/>
        </c:ser>
        <c:ser>
          <c:idx val="8"/>
          <c:order val="5"/>
          <c:tx>
            <c:strRef>
              <c:f>'case 7'!$G$36:$G$37</c:f>
              <c:strCache>
                <c:ptCount val="1"/>
                <c:pt idx="0">
                  <c:v>Intel 4Rx</c:v>
                </c:pt>
              </c:strCache>
            </c:strRef>
          </c:tx>
          <c:xVal>
            <c:numRef>
              <c:f>'case 7'!$A$38:$A$71</c:f>
              <c:numCache>
                <c:formatCode>General</c:formatCode>
                <c:ptCount val="34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  <c:pt idx="23">
                  <c:v>21</c:v>
                </c:pt>
                <c:pt idx="24">
                  <c:v>22</c:v>
                </c:pt>
                <c:pt idx="25">
                  <c:v>23</c:v>
                </c:pt>
                <c:pt idx="26">
                  <c:v>24</c:v>
                </c:pt>
                <c:pt idx="27">
                  <c:v>25</c:v>
                </c:pt>
                <c:pt idx="28">
                  <c:v>26</c:v>
                </c:pt>
                <c:pt idx="29">
                  <c:v>27</c:v>
                </c:pt>
                <c:pt idx="30">
                  <c:v>28</c:v>
                </c:pt>
                <c:pt idx="31">
                  <c:v>29</c:v>
                </c:pt>
                <c:pt idx="32">
                  <c:v>30</c:v>
                </c:pt>
              </c:numCache>
            </c:numRef>
          </c:xVal>
          <c:yVal>
            <c:numRef>
              <c:f>'case 7'!$G$38:$G$71</c:f>
              <c:numCache>
                <c:formatCode>0.00</c:formatCode>
                <c:ptCount val="34"/>
                <c:pt idx="2">
                  <c:v>3329067.7333333311</c:v>
                </c:pt>
                <c:pt idx="3">
                  <c:v>6202354.9494349845</c:v>
                </c:pt>
                <c:pt idx="4">
                  <c:v>9438194.1333333217</c:v>
                </c:pt>
                <c:pt idx="5">
                  <c:v>12074999.13784151</c:v>
                </c:pt>
                <c:pt idx="6">
                  <c:v>14403084.799999995</c:v>
                </c:pt>
                <c:pt idx="7">
                  <c:v>16441956.709422922</c:v>
                </c:pt>
                <c:pt idx="8">
                  <c:v>18107495.466666654</c:v>
                </c:pt>
                <c:pt idx="9">
                  <c:v>19156258.827423889</c:v>
                </c:pt>
                <c:pt idx="10">
                  <c:v>20293727.999999985</c:v>
                </c:pt>
                <c:pt idx="11">
                  <c:v>22539306.199965049</c:v>
                </c:pt>
                <c:pt idx="12">
                  <c:v>25646566.399999984</c:v>
                </c:pt>
                <c:pt idx="13">
                  <c:v>29941249.231477547</c:v>
                </c:pt>
                <c:pt idx="14">
                  <c:v>34087580.799999975</c:v>
                </c:pt>
                <c:pt idx="15">
                  <c:v>36918650.273394674</c:v>
                </c:pt>
                <c:pt idx="16">
                  <c:v>38691133.866666645</c:v>
                </c:pt>
                <c:pt idx="17">
                  <c:v>39407949.88797503</c:v>
                </c:pt>
                <c:pt idx="18">
                  <c:v>39751337.600000016</c:v>
                </c:pt>
                <c:pt idx="19">
                  <c:v>39837600.826279312</c:v>
                </c:pt>
                <c:pt idx="20">
                  <c:v>39880186.666666701</c:v>
                </c:pt>
                <c:pt idx="21">
                  <c:v>39904576.296296336</c:v>
                </c:pt>
                <c:pt idx="22">
                  <c:v>39915200.000000045</c:v>
                </c:pt>
                <c:pt idx="23">
                  <c:v>39915200.000000045</c:v>
                </c:pt>
                <c:pt idx="24">
                  <c:v>39915200.000000045</c:v>
                </c:pt>
                <c:pt idx="25">
                  <c:v>39915200.000000045</c:v>
                </c:pt>
                <c:pt idx="26">
                  <c:v>39915200.000000045</c:v>
                </c:pt>
                <c:pt idx="27">
                  <c:v>39915200.000000045</c:v>
                </c:pt>
                <c:pt idx="28">
                  <c:v>39915200.000000045</c:v>
                </c:pt>
                <c:pt idx="29">
                  <c:v>39915200.000000045</c:v>
                </c:pt>
                <c:pt idx="30">
                  <c:v>39915200.000000045</c:v>
                </c:pt>
              </c:numCache>
            </c:numRef>
          </c:yVal>
          <c:smooth val="1"/>
        </c:ser>
        <c:ser>
          <c:idx val="10"/>
          <c:order val="6"/>
          <c:tx>
            <c:strRef>
              <c:f>'case 7'!$H$36:$H$37</c:f>
              <c:strCache>
                <c:ptCount val="1"/>
                <c:pt idx="0">
                  <c:v>Ericsson 2Rx</c:v>
                </c:pt>
              </c:strCache>
            </c:strRef>
          </c:tx>
          <c:xVal>
            <c:numRef>
              <c:f>'case 7'!$A$38:$A$71</c:f>
              <c:numCache>
                <c:formatCode>General</c:formatCode>
                <c:ptCount val="34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  <c:pt idx="23">
                  <c:v>21</c:v>
                </c:pt>
                <c:pt idx="24">
                  <c:v>22</c:v>
                </c:pt>
                <c:pt idx="25">
                  <c:v>23</c:v>
                </c:pt>
                <c:pt idx="26">
                  <c:v>24</c:v>
                </c:pt>
                <c:pt idx="27">
                  <c:v>25</c:v>
                </c:pt>
                <c:pt idx="28">
                  <c:v>26</c:v>
                </c:pt>
                <c:pt idx="29">
                  <c:v>27</c:v>
                </c:pt>
                <c:pt idx="30">
                  <c:v>28</c:v>
                </c:pt>
                <c:pt idx="31">
                  <c:v>29</c:v>
                </c:pt>
                <c:pt idx="32">
                  <c:v>30</c:v>
                </c:pt>
              </c:numCache>
            </c:numRef>
          </c:xVal>
          <c:yVal>
            <c:numRef>
              <c:f>'case 7'!$H$38:$H$71</c:f>
              <c:numCache>
                <c:formatCode>0.00</c:formatCode>
                <c:ptCount val="34"/>
              </c:numCache>
            </c:numRef>
          </c:yVal>
          <c:smooth val="1"/>
        </c:ser>
        <c:ser>
          <c:idx val="11"/>
          <c:order val="7"/>
          <c:tx>
            <c:strRef>
              <c:f>'case 7'!$I$36:$I$37</c:f>
              <c:strCache>
                <c:ptCount val="1"/>
                <c:pt idx="0">
                  <c:v>Ericsson 4Rx</c:v>
                </c:pt>
              </c:strCache>
            </c:strRef>
          </c:tx>
          <c:xVal>
            <c:numRef>
              <c:f>'case 7'!$A$38:$A$71</c:f>
              <c:numCache>
                <c:formatCode>General</c:formatCode>
                <c:ptCount val="34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  <c:pt idx="23">
                  <c:v>21</c:v>
                </c:pt>
                <c:pt idx="24">
                  <c:v>22</c:v>
                </c:pt>
                <c:pt idx="25">
                  <c:v>23</c:v>
                </c:pt>
                <c:pt idx="26">
                  <c:v>24</c:v>
                </c:pt>
                <c:pt idx="27">
                  <c:v>25</c:v>
                </c:pt>
                <c:pt idx="28">
                  <c:v>26</c:v>
                </c:pt>
                <c:pt idx="29">
                  <c:v>27</c:v>
                </c:pt>
                <c:pt idx="30">
                  <c:v>28</c:v>
                </c:pt>
                <c:pt idx="31">
                  <c:v>29</c:v>
                </c:pt>
                <c:pt idx="32">
                  <c:v>30</c:v>
                </c:pt>
              </c:numCache>
            </c:numRef>
          </c:xVal>
          <c:yVal>
            <c:numRef>
              <c:f>'case 7'!$I$38:$I$71</c:f>
              <c:numCache>
                <c:formatCode>0.00</c:formatCode>
                <c:ptCount val="34"/>
              </c:numCache>
            </c:numRef>
          </c:yVal>
          <c:smooth val="1"/>
        </c:ser>
        <c:ser>
          <c:idx val="13"/>
          <c:order val="8"/>
          <c:tx>
            <c:strRef>
              <c:f>'case 7'!$J$36:$J$37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'case 7'!$A$38:$A$71</c:f>
              <c:numCache>
                <c:formatCode>General</c:formatCode>
                <c:ptCount val="34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  <c:pt idx="23">
                  <c:v>21</c:v>
                </c:pt>
                <c:pt idx="24">
                  <c:v>22</c:v>
                </c:pt>
                <c:pt idx="25">
                  <c:v>23</c:v>
                </c:pt>
                <c:pt idx="26">
                  <c:v>24</c:v>
                </c:pt>
                <c:pt idx="27">
                  <c:v>25</c:v>
                </c:pt>
                <c:pt idx="28">
                  <c:v>26</c:v>
                </c:pt>
                <c:pt idx="29">
                  <c:v>27</c:v>
                </c:pt>
                <c:pt idx="30">
                  <c:v>28</c:v>
                </c:pt>
                <c:pt idx="31">
                  <c:v>29</c:v>
                </c:pt>
                <c:pt idx="32">
                  <c:v>30</c:v>
                </c:pt>
              </c:numCache>
            </c:numRef>
          </c:xVal>
          <c:yVal>
            <c:numRef>
              <c:f>'case 7'!$J$38:$J$71</c:f>
              <c:numCache>
                <c:formatCode>0</c:formatCode>
                <c:ptCount val="34"/>
                <c:pt idx="4">
                  <c:v>52520</c:v>
                </c:pt>
                <c:pt idx="5">
                  <c:v>525200</c:v>
                </c:pt>
                <c:pt idx="6">
                  <c:v>2205840</c:v>
                </c:pt>
                <c:pt idx="7">
                  <c:v>5777200</c:v>
                </c:pt>
                <c:pt idx="8">
                  <c:v>8770840</c:v>
                </c:pt>
                <c:pt idx="9">
                  <c:v>11449360</c:v>
                </c:pt>
                <c:pt idx="10">
                  <c:v>12762360</c:v>
                </c:pt>
                <c:pt idx="11">
                  <c:v>14390480</c:v>
                </c:pt>
                <c:pt idx="12">
                  <c:v>16071120</c:v>
                </c:pt>
                <c:pt idx="13">
                  <c:v>17646720</c:v>
                </c:pt>
                <c:pt idx="14">
                  <c:v>19589960</c:v>
                </c:pt>
                <c:pt idx="15">
                  <c:v>20535320</c:v>
                </c:pt>
                <c:pt idx="16">
                  <c:v>23003760</c:v>
                </c:pt>
                <c:pt idx="17">
                  <c:v>24579360</c:v>
                </c:pt>
                <c:pt idx="18">
                  <c:v>26049920</c:v>
                </c:pt>
                <c:pt idx="19">
                  <c:v>28203240</c:v>
                </c:pt>
                <c:pt idx="20">
                  <c:v>30461600</c:v>
                </c:pt>
                <c:pt idx="21">
                  <c:v>31932160</c:v>
                </c:pt>
                <c:pt idx="22">
                  <c:v>33875400</c:v>
                </c:pt>
                <c:pt idx="23">
                  <c:v>35608560</c:v>
                </c:pt>
                <c:pt idx="24">
                  <c:v>37289200</c:v>
                </c:pt>
                <c:pt idx="25">
                  <c:v>37446760</c:v>
                </c:pt>
                <c:pt idx="26">
                  <c:v>38759760</c:v>
                </c:pt>
                <c:pt idx="27">
                  <c:v>38969840</c:v>
                </c:pt>
                <c:pt idx="28">
                  <c:v>39757640</c:v>
                </c:pt>
                <c:pt idx="29">
                  <c:v>39915200</c:v>
                </c:pt>
                <c:pt idx="30">
                  <c:v>39915200</c:v>
                </c:pt>
              </c:numCache>
            </c:numRef>
          </c:yVal>
          <c:smooth val="1"/>
        </c:ser>
        <c:ser>
          <c:idx val="14"/>
          <c:order val="9"/>
          <c:tx>
            <c:strRef>
              <c:f>'case 7'!$K$36:$K$37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'case 7'!$A$38:$A$71</c:f>
              <c:numCache>
                <c:formatCode>General</c:formatCode>
                <c:ptCount val="34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  <c:pt idx="23">
                  <c:v>21</c:v>
                </c:pt>
                <c:pt idx="24">
                  <c:v>22</c:v>
                </c:pt>
                <c:pt idx="25">
                  <c:v>23</c:v>
                </c:pt>
                <c:pt idx="26">
                  <c:v>24</c:v>
                </c:pt>
                <c:pt idx="27">
                  <c:v>25</c:v>
                </c:pt>
                <c:pt idx="28">
                  <c:v>26</c:v>
                </c:pt>
                <c:pt idx="29">
                  <c:v>27</c:v>
                </c:pt>
                <c:pt idx="30">
                  <c:v>28</c:v>
                </c:pt>
                <c:pt idx="31">
                  <c:v>29</c:v>
                </c:pt>
                <c:pt idx="32">
                  <c:v>30</c:v>
                </c:pt>
              </c:numCache>
            </c:numRef>
          </c:xVal>
          <c:yVal>
            <c:numRef>
              <c:f>'case 7'!$K$38:$K$71</c:f>
              <c:numCache>
                <c:formatCode>0</c:formatCode>
                <c:ptCount val="34"/>
                <c:pt idx="0">
                  <c:v>0</c:v>
                </c:pt>
                <c:pt idx="1">
                  <c:v>52520</c:v>
                </c:pt>
                <c:pt idx="2">
                  <c:v>997880</c:v>
                </c:pt>
                <c:pt idx="3">
                  <c:v>6144840</c:v>
                </c:pt>
                <c:pt idx="4">
                  <c:v>9768720</c:v>
                </c:pt>
                <c:pt idx="5">
                  <c:v>11922040</c:v>
                </c:pt>
                <c:pt idx="6">
                  <c:v>14127880</c:v>
                </c:pt>
                <c:pt idx="7">
                  <c:v>16701360</c:v>
                </c:pt>
                <c:pt idx="8">
                  <c:v>18224440</c:v>
                </c:pt>
                <c:pt idx="9">
                  <c:v>19800040</c:v>
                </c:pt>
                <c:pt idx="10">
                  <c:v>20535320</c:v>
                </c:pt>
                <c:pt idx="11">
                  <c:v>23318880</c:v>
                </c:pt>
                <c:pt idx="12">
                  <c:v>26312520</c:v>
                </c:pt>
                <c:pt idx="13">
                  <c:v>30304040</c:v>
                </c:pt>
                <c:pt idx="14">
                  <c:v>34610680</c:v>
                </c:pt>
                <c:pt idx="15">
                  <c:v>37236680</c:v>
                </c:pt>
                <c:pt idx="16">
                  <c:v>38759760</c:v>
                </c:pt>
                <c:pt idx="17">
                  <c:v>39705120</c:v>
                </c:pt>
                <c:pt idx="18">
                  <c:v>39915200</c:v>
                </c:pt>
                <c:pt idx="19">
                  <c:v>39915200</c:v>
                </c:pt>
                <c:pt idx="20">
                  <c:v>39915200</c:v>
                </c:pt>
                <c:pt idx="21">
                  <c:v>39915200</c:v>
                </c:pt>
                <c:pt idx="22">
                  <c:v>39915200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564864"/>
        <c:axId val="225565440"/>
      </c:scatterChart>
      <c:valAx>
        <c:axId val="2255648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25565440"/>
        <c:crosses val="autoZero"/>
        <c:crossBetween val="midCat"/>
        <c:majorUnit val="1"/>
      </c:valAx>
      <c:valAx>
        <c:axId val="22556544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2556486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13030693894675979"/>
          <c:h val="0.740771765231473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8'!$B$36:$B$37</c:f>
              <c:strCache>
                <c:ptCount val="1"/>
                <c:pt idx="0">
                  <c:v>Samsung 2Rx</c:v>
                </c:pt>
              </c:strCache>
            </c:strRef>
          </c:tx>
          <c:xVal>
            <c:numRef>
              <c:f>'case 8'!$A$38:$A$69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8'!$B$38:$B$69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2"/>
          <c:order val="1"/>
          <c:tx>
            <c:strRef>
              <c:f>'case 8'!$C$36:$C$37</c:f>
              <c:strCache>
                <c:ptCount val="1"/>
                <c:pt idx="0">
                  <c:v>Samsung 4Rx</c:v>
                </c:pt>
              </c:strCache>
            </c:strRef>
          </c:tx>
          <c:xVal>
            <c:numRef>
              <c:f>'case 8'!$A$38:$A$69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8'!$C$38:$C$69</c:f>
              <c:numCache>
                <c:formatCode>0.00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98782.9</c:v>
                </c:pt>
                <c:pt idx="7">
                  <c:v>1181990</c:v>
                </c:pt>
                <c:pt idx="8">
                  <c:v>5007288.5</c:v>
                </c:pt>
                <c:pt idx="9">
                  <c:v>9180030.5</c:v>
                </c:pt>
                <c:pt idx="10">
                  <c:v>12034505</c:v>
                </c:pt>
                <c:pt idx="11">
                  <c:v>14361055</c:v>
                </c:pt>
                <c:pt idx="12">
                  <c:v>16220870</c:v>
                </c:pt>
                <c:pt idx="13">
                  <c:v>17178090</c:v>
                </c:pt>
                <c:pt idx="14">
                  <c:v>18598530</c:v>
                </c:pt>
                <c:pt idx="15">
                  <c:v>21977585</c:v>
                </c:pt>
                <c:pt idx="16">
                  <c:v>26613585</c:v>
                </c:pt>
                <c:pt idx="17">
                  <c:v>31055405</c:v>
                </c:pt>
                <c:pt idx="18">
                  <c:v>33180935</c:v>
                </c:pt>
                <c:pt idx="19">
                  <c:v>33879280</c:v>
                </c:pt>
                <c:pt idx="20">
                  <c:v>34022350</c:v>
                </c:pt>
                <c:pt idx="21">
                  <c:v>34056360</c:v>
                </c:pt>
                <c:pt idx="22">
                  <c:v>34063200</c:v>
                </c:pt>
                <c:pt idx="23">
                  <c:v>34063200</c:v>
                </c:pt>
                <c:pt idx="24">
                  <c:v>34063200</c:v>
                </c:pt>
                <c:pt idx="25">
                  <c:v>34063200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'case 8'!$D$36:$D$37</c:f>
              <c:strCache>
                <c:ptCount val="1"/>
                <c:pt idx="0">
                  <c:v>Qualcomm 2Rx</c:v>
                </c:pt>
              </c:strCache>
            </c:strRef>
          </c:tx>
          <c:xVal>
            <c:numRef>
              <c:f>'case 8'!$A$38:$A$69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8'!$D$38:$D$69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5"/>
          <c:order val="3"/>
          <c:tx>
            <c:strRef>
              <c:f>'case 8'!$E$36:$E$37</c:f>
              <c:strCache>
                <c:ptCount val="1"/>
                <c:pt idx="0">
                  <c:v>Qualcomm 4Rx</c:v>
                </c:pt>
              </c:strCache>
            </c:strRef>
          </c:tx>
          <c:xVal>
            <c:numRef>
              <c:f>'case 8'!$A$38:$A$69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8'!$E$38:$E$69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7"/>
          <c:order val="4"/>
          <c:tx>
            <c:strRef>
              <c:f>'case 8'!$F$36:$F$37</c:f>
              <c:strCache>
                <c:ptCount val="1"/>
                <c:pt idx="0">
                  <c:v>Intel 2Rx</c:v>
                </c:pt>
              </c:strCache>
            </c:strRef>
          </c:tx>
          <c:xVal>
            <c:numRef>
              <c:f>'case 8'!$A$38:$A$69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8'!$F$38:$F$69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8"/>
          <c:order val="5"/>
          <c:tx>
            <c:strRef>
              <c:f>'case 8'!$G$36:$G$37</c:f>
              <c:strCache>
                <c:ptCount val="1"/>
                <c:pt idx="0">
                  <c:v>Intel 4Rx</c:v>
                </c:pt>
              </c:strCache>
            </c:strRef>
          </c:tx>
          <c:xVal>
            <c:numRef>
              <c:f>'case 8'!$A$38:$A$69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8'!$G$38:$G$69</c:f>
              <c:numCache>
                <c:formatCode>0.00</c:formatCode>
                <c:ptCount val="32"/>
                <c:pt idx="2">
                  <c:v>0</c:v>
                </c:pt>
                <c:pt idx="3">
                  <c:v>165300.08935336367</c:v>
                </c:pt>
                <c:pt idx="4">
                  <c:v>596404.79999999946</c:v>
                </c:pt>
                <c:pt idx="5">
                  <c:v>2540403.9112100154</c:v>
                </c:pt>
                <c:pt idx="6">
                  <c:v>5489553.5999999968</c:v>
                </c:pt>
                <c:pt idx="7">
                  <c:v>8207693.4317483017</c:v>
                </c:pt>
                <c:pt idx="8">
                  <c:v>10779508.79999999</c:v>
                </c:pt>
                <c:pt idx="9">
                  <c:v>12927387.728097854</c:v>
                </c:pt>
                <c:pt idx="10">
                  <c:v>14692593.599999985</c:v>
                </c:pt>
                <c:pt idx="11">
                  <c:v>15863645.758241965</c:v>
                </c:pt>
                <c:pt idx="12">
                  <c:v>17082993.59999999</c:v>
                </c:pt>
                <c:pt idx="13">
                  <c:v>19082594.201972369</c:v>
                </c:pt>
                <c:pt idx="14">
                  <c:v>21747859.199999977</c:v>
                </c:pt>
                <c:pt idx="15">
                  <c:v>25709886.899617713</c:v>
                </c:pt>
                <c:pt idx="16">
                  <c:v>29496340.799999975</c:v>
                </c:pt>
                <c:pt idx="17">
                  <c:v>31905777.21770677</c:v>
                </c:pt>
                <c:pt idx="18">
                  <c:v>33320980.800000001</c:v>
                </c:pt>
                <c:pt idx="19">
                  <c:v>33785266.153327823</c:v>
                </c:pt>
                <c:pt idx="20">
                  <c:v>33993878.400000028</c:v>
                </c:pt>
                <c:pt idx="21">
                  <c:v>34041986.015620336</c:v>
                </c:pt>
                <c:pt idx="22">
                  <c:v>34060809.600000031</c:v>
                </c:pt>
                <c:pt idx="23">
                  <c:v>34062581.793103479</c:v>
                </c:pt>
                <c:pt idx="24">
                  <c:v>34063200.000000022</c:v>
                </c:pt>
                <c:pt idx="25">
                  <c:v>34063200.000000022</c:v>
                </c:pt>
                <c:pt idx="26">
                  <c:v>34063200.000000022</c:v>
                </c:pt>
              </c:numCache>
            </c:numRef>
          </c:yVal>
          <c:smooth val="1"/>
        </c:ser>
        <c:ser>
          <c:idx val="10"/>
          <c:order val="6"/>
          <c:tx>
            <c:strRef>
              <c:f>'case 8'!$H$36:$H$37</c:f>
              <c:strCache>
                <c:ptCount val="1"/>
                <c:pt idx="0">
                  <c:v>Ericsson 2Rx</c:v>
                </c:pt>
              </c:strCache>
            </c:strRef>
          </c:tx>
          <c:xVal>
            <c:numRef>
              <c:f>'case 8'!$A$38:$A$69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8'!$H$38:$H$69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11"/>
          <c:order val="7"/>
          <c:tx>
            <c:strRef>
              <c:f>'case 8'!$I$36:$I$37</c:f>
              <c:strCache>
                <c:ptCount val="1"/>
                <c:pt idx="0">
                  <c:v>Ericsson 4Rx</c:v>
                </c:pt>
              </c:strCache>
            </c:strRef>
          </c:tx>
          <c:xVal>
            <c:numRef>
              <c:f>'case 8'!$A$38:$A$69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8'!$I$38:$I$69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13"/>
          <c:order val="8"/>
          <c:tx>
            <c:strRef>
              <c:f>'case 8'!$J$36:$J$37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'case 8'!$A$38:$A$69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8'!$J$38:$J$69</c:f>
              <c:numCache>
                <c:formatCode>0</c:formatCode>
                <c:ptCount val="32"/>
              </c:numCache>
            </c:numRef>
          </c:yVal>
          <c:smooth val="1"/>
        </c:ser>
        <c:ser>
          <c:idx val="14"/>
          <c:order val="9"/>
          <c:tx>
            <c:strRef>
              <c:f>'case 8'!$K$36:$K$37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'case 8'!$A$38:$A$69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</c:numCache>
            </c:numRef>
          </c:xVal>
          <c:yVal>
            <c:numRef>
              <c:f>'case 8'!$K$38:$K$69</c:f>
              <c:numCache>
                <c:formatCode>0</c:formatCode>
                <c:ptCount val="32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830016"/>
        <c:axId val="225830592"/>
      </c:scatterChart>
      <c:valAx>
        <c:axId val="22583001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25830592"/>
        <c:crosses val="autoZero"/>
        <c:crossBetween val="midCat"/>
        <c:majorUnit val="1"/>
      </c:valAx>
      <c:valAx>
        <c:axId val="22583059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2583001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13030693894675979"/>
          <c:h val="0.740771765231473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9'!$B$36:$B$37</c:f>
              <c:strCache>
                <c:ptCount val="1"/>
                <c:pt idx="0">
                  <c:v>Samsung 2Rx</c:v>
                </c:pt>
              </c:strCache>
            </c:strRef>
          </c:tx>
          <c:xVal>
            <c:numRef>
              <c:f>'case 9'!$A$38:$A$69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9'!$B$38:$B$69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2"/>
          <c:order val="1"/>
          <c:tx>
            <c:strRef>
              <c:f>'case 9'!$C$36:$C$37</c:f>
              <c:strCache>
                <c:ptCount val="1"/>
                <c:pt idx="0">
                  <c:v>Samsung 4Rx</c:v>
                </c:pt>
              </c:strCache>
            </c:strRef>
          </c:tx>
          <c:xVal>
            <c:numRef>
              <c:f>'case 9'!$A$38:$A$69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9'!$C$38:$C$69</c:f>
              <c:numCache>
                <c:formatCode>0.00</c:formatCode>
                <c:ptCount val="32"/>
                <c:pt idx="0">
                  <c:v>0</c:v>
                </c:pt>
                <c:pt idx="1">
                  <c:v>32031.72</c:v>
                </c:pt>
                <c:pt idx="2">
                  <c:v>302013.55</c:v>
                </c:pt>
                <c:pt idx="3">
                  <c:v>2310856</c:v>
                </c:pt>
                <c:pt idx="4">
                  <c:v>6804451</c:v>
                </c:pt>
                <c:pt idx="5">
                  <c:v>11284290</c:v>
                </c:pt>
                <c:pt idx="6">
                  <c:v>14217510</c:v>
                </c:pt>
                <c:pt idx="7">
                  <c:v>16725130</c:v>
                </c:pt>
                <c:pt idx="8">
                  <c:v>19406600</c:v>
                </c:pt>
                <c:pt idx="9">
                  <c:v>21438365</c:v>
                </c:pt>
                <c:pt idx="10">
                  <c:v>22554900</c:v>
                </c:pt>
                <c:pt idx="11">
                  <c:v>22953045</c:v>
                </c:pt>
                <c:pt idx="12">
                  <c:v>23337415</c:v>
                </c:pt>
                <c:pt idx="13">
                  <c:v>24435615</c:v>
                </c:pt>
                <c:pt idx="14">
                  <c:v>27089725</c:v>
                </c:pt>
                <c:pt idx="15">
                  <c:v>31304115</c:v>
                </c:pt>
                <c:pt idx="16">
                  <c:v>36310235</c:v>
                </c:pt>
                <c:pt idx="17">
                  <c:v>40620765</c:v>
                </c:pt>
                <c:pt idx="18">
                  <c:v>43494515</c:v>
                </c:pt>
                <c:pt idx="19">
                  <c:v>45031995</c:v>
                </c:pt>
                <c:pt idx="20">
                  <c:v>45603990</c:v>
                </c:pt>
                <c:pt idx="21">
                  <c:v>45741265</c:v>
                </c:pt>
                <c:pt idx="22">
                  <c:v>45759600</c:v>
                </c:pt>
                <c:pt idx="23">
                  <c:v>45759600</c:v>
                </c:pt>
                <c:pt idx="24">
                  <c:v>45759600</c:v>
                </c:pt>
                <c:pt idx="25">
                  <c:v>45759600</c:v>
                </c:pt>
                <c:pt idx="26">
                  <c:v>45759600</c:v>
                </c:pt>
                <c:pt idx="27">
                  <c:v>45759600</c:v>
                </c:pt>
                <c:pt idx="28">
                  <c:v>45759600</c:v>
                </c:pt>
                <c:pt idx="29">
                  <c:v>45759600</c:v>
                </c:pt>
                <c:pt idx="30">
                  <c:v>45759600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'case 9'!$D$36:$D$37</c:f>
              <c:strCache>
                <c:ptCount val="1"/>
                <c:pt idx="0">
                  <c:v>Qualcomm 2Rx</c:v>
                </c:pt>
              </c:strCache>
            </c:strRef>
          </c:tx>
          <c:xVal>
            <c:numRef>
              <c:f>'case 9'!$A$38:$A$69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9'!$D$38:$D$69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5"/>
          <c:order val="3"/>
          <c:tx>
            <c:strRef>
              <c:f>'case 9'!$E$36:$E$37</c:f>
              <c:strCache>
                <c:ptCount val="1"/>
                <c:pt idx="0">
                  <c:v>Qualcomm 4Rx</c:v>
                </c:pt>
              </c:strCache>
            </c:strRef>
          </c:tx>
          <c:xVal>
            <c:numRef>
              <c:f>'case 9'!$A$38:$A$69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9'!$E$38:$E$69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7"/>
          <c:order val="4"/>
          <c:tx>
            <c:strRef>
              <c:f>'case 9'!$F$36:$F$37</c:f>
              <c:strCache>
                <c:ptCount val="1"/>
                <c:pt idx="0">
                  <c:v>Intel 2Rx</c:v>
                </c:pt>
              </c:strCache>
            </c:strRef>
          </c:tx>
          <c:xVal>
            <c:numRef>
              <c:f>'case 9'!$A$38:$A$69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9'!$F$38:$F$69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8"/>
          <c:order val="5"/>
          <c:tx>
            <c:strRef>
              <c:f>'case 9'!$G$36:$G$37</c:f>
              <c:strCache>
                <c:ptCount val="1"/>
                <c:pt idx="0">
                  <c:v>Intel 4Rx</c:v>
                </c:pt>
              </c:strCache>
            </c:strRef>
          </c:tx>
          <c:xVal>
            <c:numRef>
              <c:f>'case 9'!$A$38:$A$69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9'!$G$38:$G$69</c:f>
              <c:numCache>
                <c:formatCode>0.00</c:formatCode>
                <c:ptCount val="32"/>
                <c:pt idx="0">
                  <c:v>502552.7999999997</c:v>
                </c:pt>
                <c:pt idx="1">
                  <c:v>3331162.8610273199</c:v>
                </c:pt>
                <c:pt idx="2">
                  <c:v>6430427.9999999972</c:v>
                </c:pt>
                <c:pt idx="3">
                  <c:v>10085879.878473582</c:v>
                </c:pt>
                <c:pt idx="4">
                  <c:v>13490251.19999999</c:v>
                </c:pt>
                <c:pt idx="5">
                  <c:v>15856825.365162194</c:v>
                </c:pt>
                <c:pt idx="6">
                  <c:v>17915284.79999999</c:v>
                </c:pt>
                <c:pt idx="7">
                  <c:v>20107104.855265383</c:v>
                </c:pt>
                <c:pt idx="8">
                  <c:v>21926073.599999979</c:v>
                </c:pt>
                <c:pt idx="9">
                  <c:v>22918713.872496992</c:v>
                </c:pt>
                <c:pt idx="10">
                  <c:v>23979635.99999997</c:v>
                </c:pt>
                <c:pt idx="11">
                  <c:v>26255288.151995871</c:v>
                </c:pt>
                <c:pt idx="12">
                  <c:v>29472393.599999968</c:v>
                </c:pt>
                <c:pt idx="13">
                  <c:v>33871425.701931842</c:v>
                </c:pt>
                <c:pt idx="14">
                  <c:v>38243786.399999976</c:v>
                </c:pt>
                <c:pt idx="15">
                  <c:v>41426018.61004848</c:v>
                </c:pt>
                <c:pt idx="16">
                  <c:v>43596856.79999996</c:v>
                </c:pt>
                <c:pt idx="17">
                  <c:v>44703600.325659215</c:v>
                </c:pt>
                <c:pt idx="18">
                  <c:v>45316454.399999969</c:v>
                </c:pt>
                <c:pt idx="19">
                  <c:v>45574807.729037814</c:v>
                </c:pt>
                <c:pt idx="20">
                  <c:v>45700192.79999999</c:v>
                </c:pt>
                <c:pt idx="21">
                  <c:v>45739045.967472523</c:v>
                </c:pt>
                <c:pt idx="22">
                  <c:v>45754783.199999988</c:v>
                </c:pt>
                <c:pt idx="23">
                  <c:v>45755975.931428567</c:v>
                </c:pt>
                <c:pt idx="24">
                  <c:v>45756388.799999997</c:v>
                </c:pt>
              </c:numCache>
            </c:numRef>
          </c:yVal>
          <c:smooth val="1"/>
        </c:ser>
        <c:ser>
          <c:idx val="10"/>
          <c:order val="6"/>
          <c:tx>
            <c:strRef>
              <c:f>'case 9'!$H$36:$H$37</c:f>
              <c:strCache>
                <c:ptCount val="1"/>
                <c:pt idx="0">
                  <c:v>Ericsson 2Rx</c:v>
                </c:pt>
              </c:strCache>
            </c:strRef>
          </c:tx>
          <c:xVal>
            <c:numRef>
              <c:f>'case 9'!$A$38:$A$69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9'!$H$38:$H$69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11"/>
          <c:order val="7"/>
          <c:tx>
            <c:strRef>
              <c:f>'case 9'!$I$36:$I$37</c:f>
              <c:strCache>
                <c:ptCount val="1"/>
                <c:pt idx="0">
                  <c:v>Ericsson 4Rx</c:v>
                </c:pt>
              </c:strCache>
            </c:strRef>
          </c:tx>
          <c:xVal>
            <c:numRef>
              <c:f>'case 9'!$A$38:$A$69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9'!$I$38:$I$69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13"/>
          <c:order val="8"/>
          <c:tx>
            <c:strRef>
              <c:f>'case 9'!$J$36:$J$37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'case 9'!$A$38:$A$69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9'!$J$38:$J$69</c:f>
              <c:numCache>
                <c:formatCode>0</c:formatCode>
                <c:ptCount val="32"/>
              </c:numCache>
            </c:numRef>
          </c:yVal>
          <c:smooth val="1"/>
        </c:ser>
        <c:ser>
          <c:idx val="14"/>
          <c:order val="9"/>
          <c:tx>
            <c:strRef>
              <c:f>'case 9'!$K$36:$K$37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'case 9'!$A$38:$A$69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9'!$K$38:$K$69</c:f>
              <c:numCache>
                <c:formatCode>0</c:formatCode>
                <c:ptCount val="32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832896"/>
        <c:axId val="225833472"/>
      </c:scatterChart>
      <c:valAx>
        <c:axId val="22583289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25833472"/>
        <c:crosses val="autoZero"/>
        <c:crossBetween val="midCat"/>
        <c:majorUnit val="1"/>
      </c:valAx>
      <c:valAx>
        <c:axId val="22583347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2583289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13030693894675979"/>
          <c:h val="0.740771765231473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10 (MMSE-IRC)'!$B$36:$B$37</c:f>
              <c:strCache>
                <c:ptCount val="1"/>
                <c:pt idx="0">
                  <c:v>Samsung 2Rx</c:v>
                </c:pt>
              </c:strCache>
            </c:strRef>
          </c:tx>
          <c:xVal>
            <c:numRef>
              <c:f>'case 10 (MMSE-IRC)'!$A$38:$A$69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10 (MMSE-IRC)'!$B$38:$B$69</c:f>
              <c:numCache>
                <c:formatCode>0.00</c:formatCode>
                <c:ptCount val="32"/>
                <c:pt idx="0">
                  <c:v>59457.84</c:v>
                </c:pt>
                <c:pt idx="1">
                  <c:v>160078.79999999999</c:v>
                </c:pt>
                <c:pt idx="2">
                  <c:v>404770.3</c:v>
                </c:pt>
                <c:pt idx="3">
                  <c:v>994773.5</c:v>
                </c:pt>
                <c:pt idx="4">
                  <c:v>1971259.5</c:v>
                </c:pt>
                <c:pt idx="5">
                  <c:v>3391386</c:v>
                </c:pt>
                <c:pt idx="6">
                  <c:v>4825230.5</c:v>
                </c:pt>
                <c:pt idx="7">
                  <c:v>6169898.5</c:v>
                </c:pt>
                <c:pt idx="8">
                  <c:v>7320177.5</c:v>
                </c:pt>
                <c:pt idx="9">
                  <c:v>8335528</c:v>
                </c:pt>
                <c:pt idx="10">
                  <c:v>9254843</c:v>
                </c:pt>
                <c:pt idx="11">
                  <c:v>10146665</c:v>
                </c:pt>
                <c:pt idx="12">
                  <c:v>10864770</c:v>
                </c:pt>
                <c:pt idx="13">
                  <c:v>11500510</c:v>
                </c:pt>
                <c:pt idx="14">
                  <c:v>12216335</c:v>
                </c:pt>
                <c:pt idx="15">
                  <c:v>13281950</c:v>
                </c:pt>
                <c:pt idx="16">
                  <c:v>14809550</c:v>
                </c:pt>
                <c:pt idx="17">
                  <c:v>16501880</c:v>
                </c:pt>
                <c:pt idx="18">
                  <c:v>18182620</c:v>
                </c:pt>
                <c:pt idx="19">
                  <c:v>19705660</c:v>
                </c:pt>
                <c:pt idx="20">
                  <c:v>20874255</c:v>
                </c:pt>
                <c:pt idx="21">
                  <c:v>21715860</c:v>
                </c:pt>
                <c:pt idx="22">
                  <c:v>22207485</c:v>
                </c:pt>
                <c:pt idx="23">
                  <c:v>22545970</c:v>
                </c:pt>
                <c:pt idx="24">
                  <c:v>22689990</c:v>
                </c:pt>
                <c:pt idx="25">
                  <c:v>22779195</c:v>
                </c:pt>
                <c:pt idx="26">
                  <c:v>22811210</c:v>
                </c:pt>
                <c:pt idx="27">
                  <c:v>22840945</c:v>
                </c:pt>
                <c:pt idx="28">
                  <c:v>22859280</c:v>
                </c:pt>
                <c:pt idx="29">
                  <c:v>22859280</c:v>
                </c:pt>
                <c:pt idx="30">
                  <c:v>22861560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'case 10 (MMSE-IRC)'!$C$36:$C$37</c:f>
              <c:strCache>
                <c:ptCount val="1"/>
                <c:pt idx="0">
                  <c:v>Samsung 4Rx</c:v>
                </c:pt>
              </c:strCache>
            </c:strRef>
          </c:tx>
          <c:xVal>
            <c:numRef>
              <c:f>'case 10 (MMSE-IRC)'!$A$38:$A$69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10 (MMSE-IRC)'!$C$38:$C$69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4"/>
          <c:order val="2"/>
          <c:tx>
            <c:strRef>
              <c:f>'case 10 (MMSE-IRC)'!$D$36:$D$37</c:f>
              <c:strCache>
                <c:ptCount val="1"/>
                <c:pt idx="0">
                  <c:v>Qualcomm 2Rx</c:v>
                </c:pt>
              </c:strCache>
            </c:strRef>
          </c:tx>
          <c:xVal>
            <c:numRef>
              <c:f>'case 10 (MMSE-IRC)'!$A$38:$A$69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10 (MMSE-IRC)'!$D$38:$D$69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5"/>
          <c:order val="3"/>
          <c:tx>
            <c:strRef>
              <c:f>'case 10 (MMSE-IRC)'!$E$36:$E$37</c:f>
              <c:strCache>
                <c:ptCount val="1"/>
                <c:pt idx="0">
                  <c:v>Qualcomm 4Rx</c:v>
                </c:pt>
              </c:strCache>
            </c:strRef>
          </c:tx>
          <c:xVal>
            <c:numRef>
              <c:f>'case 10 (MMSE-IRC)'!$A$38:$A$69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10 (MMSE-IRC)'!$E$38:$E$69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7"/>
          <c:order val="4"/>
          <c:tx>
            <c:strRef>
              <c:f>'case 10 (MMSE-IRC)'!$F$36:$F$37</c:f>
              <c:strCache>
                <c:ptCount val="1"/>
                <c:pt idx="0">
                  <c:v>Intel 2Rx</c:v>
                </c:pt>
              </c:strCache>
            </c:strRef>
          </c:tx>
          <c:xVal>
            <c:numRef>
              <c:f>'case 10 (MMSE-IRC)'!$A$38:$A$69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10 (MMSE-IRC)'!$F$38:$F$69</c:f>
              <c:numCache>
                <c:formatCode>0.00</c:formatCode>
                <c:ptCount val="32"/>
                <c:pt idx="0">
                  <c:v>563321.33333333291</c:v>
                </c:pt>
                <c:pt idx="1">
                  <c:v>1230118.5375127827</c:v>
                </c:pt>
                <c:pt idx="2">
                  <c:v>2202786.6666666651</c:v>
                </c:pt>
                <c:pt idx="3">
                  <c:v>3415482.6725120689</c:v>
                </c:pt>
                <c:pt idx="4">
                  <c:v>4755581.3333333293</c:v>
                </c:pt>
                <c:pt idx="5">
                  <c:v>6035068.9629382566</c:v>
                </c:pt>
                <c:pt idx="6">
                  <c:v>7216955.9999999935</c:v>
                </c:pt>
                <c:pt idx="7">
                  <c:v>8195274.5050101792</c:v>
                </c:pt>
                <c:pt idx="8">
                  <c:v>9072346.6666666586</c:v>
                </c:pt>
                <c:pt idx="9">
                  <c:v>9881959.7703392264</c:v>
                </c:pt>
                <c:pt idx="10">
                  <c:v>10659571.999999989</c:v>
                </c:pt>
                <c:pt idx="11">
                  <c:v>11419929.556184115</c:v>
                </c:pt>
                <c:pt idx="12">
                  <c:v>12238090.666666666</c:v>
                </c:pt>
                <c:pt idx="13">
                  <c:v>13236141.4930108</c:v>
                </c:pt>
                <c:pt idx="14">
                  <c:v>14370353.333333323</c:v>
                </c:pt>
                <c:pt idx="15">
                  <c:v>15660572.740814501</c:v>
                </c:pt>
                <c:pt idx="16">
                  <c:v>17009343.999999989</c:v>
                </c:pt>
                <c:pt idx="17">
                  <c:v>18316933.706757993</c:v>
                </c:pt>
                <c:pt idx="18">
                  <c:v>19557785.333333328</c:v>
                </c:pt>
                <c:pt idx="19">
                  <c:v>20701580.905147202</c:v>
                </c:pt>
                <c:pt idx="20">
                  <c:v>21697013.333333325</c:v>
                </c:pt>
                <c:pt idx="21">
                  <c:v>22512552.038003676</c:v>
                </c:pt>
                <c:pt idx="22">
                  <c:v>23152767.999999993</c:v>
                </c:pt>
                <c:pt idx="23">
                  <c:v>23609267.52198182</c:v>
                </c:pt>
                <c:pt idx="24">
                  <c:v>23951169.333333321</c:v>
                </c:pt>
                <c:pt idx="25">
                  <c:v>24208446.405832913</c:v>
                </c:pt>
                <c:pt idx="26">
                  <c:v>24397821.333333313</c:v>
                </c:pt>
                <c:pt idx="27">
                  <c:v>24534404.635658897</c:v>
                </c:pt>
                <c:pt idx="28">
                  <c:v>24625065.333333317</c:v>
                </c:pt>
              </c:numCache>
            </c:numRef>
          </c:yVal>
          <c:smooth val="1"/>
        </c:ser>
        <c:ser>
          <c:idx val="8"/>
          <c:order val="5"/>
          <c:tx>
            <c:strRef>
              <c:f>'case 10 (MMSE-IRC)'!$G$36:$G$37</c:f>
              <c:strCache>
                <c:ptCount val="1"/>
                <c:pt idx="0">
                  <c:v>Intel 4Rx</c:v>
                </c:pt>
              </c:strCache>
            </c:strRef>
          </c:tx>
          <c:xVal>
            <c:numRef>
              <c:f>'case 10 (MMSE-IRC)'!$A$38:$A$69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10 (MMSE-IRC)'!$G$38:$G$69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10"/>
          <c:order val="6"/>
          <c:tx>
            <c:strRef>
              <c:f>'case 10 (MMSE-IRC)'!$H$36:$H$37</c:f>
              <c:strCache>
                <c:ptCount val="1"/>
                <c:pt idx="0">
                  <c:v>Ericsson 2Rx</c:v>
                </c:pt>
              </c:strCache>
            </c:strRef>
          </c:tx>
          <c:xVal>
            <c:numRef>
              <c:f>'case 10 (MMSE-IRC)'!$A$38:$A$69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10 (MMSE-IRC)'!$H$38:$H$69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11"/>
          <c:order val="7"/>
          <c:tx>
            <c:strRef>
              <c:f>'case 10 (MMSE-IRC)'!$I$36:$I$37</c:f>
              <c:strCache>
                <c:ptCount val="1"/>
                <c:pt idx="0">
                  <c:v>Ericsson 4Rx</c:v>
                </c:pt>
              </c:strCache>
            </c:strRef>
          </c:tx>
          <c:xVal>
            <c:numRef>
              <c:f>'case 10 (MMSE-IRC)'!$A$38:$A$69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10 (MMSE-IRC)'!$I$38:$I$69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13"/>
          <c:order val="8"/>
          <c:tx>
            <c:strRef>
              <c:f>'case 10 (MMSE-IRC)'!$J$36:$J$37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'case 10 (MMSE-IRC)'!$A$38:$A$69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10 (MMSE-IRC)'!$J$38:$J$69</c:f>
              <c:numCache>
                <c:formatCode>0</c:formatCode>
                <c:ptCount val="32"/>
                <c:pt idx="0">
                  <c:v>97950</c:v>
                </c:pt>
                <c:pt idx="1">
                  <c:v>359150</c:v>
                </c:pt>
                <c:pt idx="2">
                  <c:v>848900</c:v>
                </c:pt>
                <c:pt idx="3">
                  <c:v>2579350</c:v>
                </c:pt>
                <c:pt idx="4">
                  <c:v>4571000</c:v>
                </c:pt>
                <c:pt idx="5">
                  <c:v>6301450</c:v>
                </c:pt>
                <c:pt idx="6">
                  <c:v>7411550</c:v>
                </c:pt>
                <c:pt idx="7">
                  <c:v>8293100</c:v>
                </c:pt>
                <c:pt idx="8">
                  <c:v>8946100</c:v>
                </c:pt>
                <c:pt idx="9">
                  <c:v>9468500</c:v>
                </c:pt>
                <c:pt idx="10">
                  <c:v>10448000</c:v>
                </c:pt>
                <c:pt idx="11">
                  <c:v>11231600</c:v>
                </c:pt>
                <c:pt idx="12">
                  <c:v>12015200</c:v>
                </c:pt>
                <c:pt idx="13">
                  <c:v>12798800</c:v>
                </c:pt>
                <c:pt idx="14">
                  <c:v>13386500</c:v>
                </c:pt>
                <c:pt idx="15">
                  <c:v>14529250</c:v>
                </c:pt>
                <c:pt idx="16">
                  <c:v>15802600</c:v>
                </c:pt>
                <c:pt idx="17">
                  <c:v>17075950</c:v>
                </c:pt>
                <c:pt idx="18">
                  <c:v>17467750</c:v>
                </c:pt>
                <c:pt idx="19">
                  <c:v>19296150</c:v>
                </c:pt>
                <c:pt idx="20">
                  <c:v>20145050</c:v>
                </c:pt>
                <c:pt idx="21">
                  <c:v>20830700</c:v>
                </c:pt>
                <c:pt idx="22">
                  <c:v>22169350</c:v>
                </c:pt>
                <c:pt idx="23">
                  <c:v>23083550</c:v>
                </c:pt>
                <c:pt idx="24">
                  <c:v>23475350</c:v>
                </c:pt>
                <c:pt idx="25">
                  <c:v>24063053</c:v>
                </c:pt>
                <c:pt idx="26">
                  <c:v>24324250</c:v>
                </c:pt>
                <c:pt idx="27">
                  <c:v>24454850</c:v>
                </c:pt>
                <c:pt idx="28">
                  <c:v>24618100</c:v>
                </c:pt>
                <c:pt idx="29">
                  <c:v>24748700</c:v>
                </c:pt>
                <c:pt idx="30">
                  <c:v>24814000</c:v>
                </c:pt>
              </c:numCache>
            </c:numRef>
          </c:yVal>
          <c:smooth val="1"/>
        </c:ser>
        <c:ser>
          <c:idx val="14"/>
          <c:order val="9"/>
          <c:tx>
            <c:strRef>
              <c:f>'case 10 (MMSE-IRC)'!$K$36:$K$37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'case 10 (MMSE-IRC)'!$A$38:$A$69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10 (MMSE-IRC)'!$K$38:$K$69</c:f>
              <c:numCache>
                <c:formatCode>0</c:formatCode>
                <c:ptCount val="32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835776"/>
        <c:axId val="225836352"/>
      </c:scatterChart>
      <c:valAx>
        <c:axId val="2258357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25836352"/>
        <c:crosses val="autoZero"/>
        <c:crossBetween val="midCat"/>
        <c:majorUnit val="1"/>
      </c:valAx>
      <c:valAx>
        <c:axId val="22583635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2583577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13030693894675979"/>
          <c:h val="0.740771765231473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10 (R-ML)'!$B$36:$B$37</c:f>
              <c:strCache>
                <c:ptCount val="1"/>
                <c:pt idx="0">
                  <c:v>Samsung 2Rx</c:v>
                </c:pt>
              </c:strCache>
            </c:strRef>
          </c:tx>
          <c:xVal>
            <c:numRef>
              <c:f>'case 10 (R-ML)'!$A$38:$A$69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10 (R-ML)'!$B$38:$B$69</c:f>
              <c:numCache>
                <c:formatCode>0_);[Red]\(0\)</c:formatCode>
                <c:ptCount val="32"/>
                <c:pt idx="0">
                  <c:v>59457.84</c:v>
                </c:pt>
                <c:pt idx="1">
                  <c:v>153217.9</c:v>
                </c:pt>
                <c:pt idx="2">
                  <c:v>407057.9</c:v>
                </c:pt>
                <c:pt idx="3">
                  <c:v>942177.7</c:v>
                </c:pt>
                <c:pt idx="4">
                  <c:v>2003274.5</c:v>
                </c:pt>
                <c:pt idx="5">
                  <c:v>3450837</c:v>
                </c:pt>
                <c:pt idx="6">
                  <c:v>5024189</c:v>
                </c:pt>
                <c:pt idx="7">
                  <c:v>6458033.5</c:v>
                </c:pt>
                <c:pt idx="8">
                  <c:v>7649476</c:v>
                </c:pt>
                <c:pt idx="9">
                  <c:v>8687702.5</c:v>
                </c:pt>
                <c:pt idx="10">
                  <c:v>9677935</c:v>
                </c:pt>
                <c:pt idx="11">
                  <c:v>10663560</c:v>
                </c:pt>
                <c:pt idx="12">
                  <c:v>11479895</c:v>
                </c:pt>
                <c:pt idx="13">
                  <c:v>12529550</c:v>
                </c:pt>
                <c:pt idx="14">
                  <c:v>14048030</c:v>
                </c:pt>
                <c:pt idx="15">
                  <c:v>16145060</c:v>
                </c:pt>
                <c:pt idx="16">
                  <c:v>18363310</c:v>
                </c:pt>
                <c:pt idx="17">
                  <c:v>20357455</c:v>
                </c:pt>
                <c:pt idx="18" formatCode="0.00">
                  <c:v>21633495</c:v>
                </c:pt>
                <c:pt idx="19" formatCode="0.00">
                  <c:v>22038396</c:v>
                </c:pt>
                <c:pt idx="20" formatCode="0.00">
                  <c:v>22619120</c:v>
                </c:pt>
                <c:pt idx="21" formatCode="0.00">
                  <c:v>22767795</c:v>
                </c:pt>
                <c:pt idx="22" formatCode="0.00">
                  <c:v>22836385</c:v>
                </c:pt>
                <c:pt idx="23" formatCode="0.00">
                  <c:v>22859280</c:v>
                </c:pt>
                <c:pt idx="24" formatCode="0.00">
                  <c:v>22863840</c:v>
                </c:pt>
                <c:pt idx="25" formatCode="0.00">
                  <c:v>22868400</c:v>
                </c:pt>
                <c:pt idx="26" formatCode="0.00">
                  <c:v>22868400</c:v>
                </c:pt>
                <c:pt idx="27" formatCode="0.00">
                  <c:v>22868400</c:v>
                </c:pt>
                <c:pt idx="28" formatCode="0.00">
                  <c:v>22868400</c:v>
                </c:pt>
                <c:pt idx="29" formatCode="0.00">
                  <c:v>22868400</c:v>
                </c:pt>
                <c:pt idx="30" formatCode="0.00">
                  <c:v>22868400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'case 10 (R-ML)'!$C$36:$C$37</c:f>
              <c:strCache>
                <c:ptCount val="1"/>
                <c:pt idx="0">
                  <c:v>Samsung 4Rx</c:v>
                </c:pt>
              </c:strCache>
            </c:strRef>
          </c:tx>
          <c:xVal>
            <c:numRef>
              <c:f>'case 10 (R-ML)'!$A$38:$A$69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10 (R-ML)'!$C$38:$C$69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4"/>
          <c:order val="2"/>
          <c:tx>
            <c:strRef>
              <c:f>'case 10 (R-ML)'!$D$36:$D$37</c:f>
              <c:strCache>
                <c:ptCount val="1"/>
                <c:pt idx="0">
                  <c:v>Qualcomm 2Rx</c:v>
                </c:pt>
              </c:strCache>
            </c:strRef>
          </c:tx>
          <c:xVal>
            <c:numRef>
              <c:f>'case 10 (R-ML)'!$A$38:$A$69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10 (R-ML)'!$D$38:$D$69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5"/>
          <c:order val="3"/>
          <c:tx>
            <c:strRef>
              <c:f>'case 10 (R-ML)'!$E$36:$E$37</c:f>
              <c:strCache>
                <c:ptCount val="1"/>
                <c:pt idx="0">
                  <c:v>Qualcomm 4Rx</c:v>
                </c:pt>
              </c:strCache>
            </c:strRef>
          </c:tx>
          <c:xVal>
            <c:numRef>
              <c:f>'case 10 (R-ML)'!$A$38:$A$69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10 (R-ML)'!$E$38:$E$69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7"/>
          <c:order val="4"/>
          <c:tx>
            <c:strRef>
              <c:f>'case 10 (R-ML)'!$F$36:$F$37</c:f>
              <c:strCache>
                <c:ptCount val="1"/>
                <c:pt idx="0">
                  <c:v>Intel 2Rx</c:v>
                </c:pt>
              </c:strCache>
            </c:strRef>
          </c:tx>
          <c:xVal>
            <c:numRef>
              <c:f>'case 10 (R-ML)'!$A$38:$A$69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10 (R-ML)'!$F$38:$F$69</c:f>
              <c:numCache>
                <c:formatCode>0.00</c:formatCode>
                <c:ptCount val="32"/>
                <c:pt idx="0">
                  <c:v>272518.66666666645</c:v>
                </c:pt>
                <c:pt idx="1">
                  <c:v>690934.33257644437</c:v>
                </c:pt>
                <c:pt idx="2">
                  <c:v>1550459.1810079757</c:v>
                </c:pt>
                <c:pt idx="3">
                  <c:v>2636456.4389355187</c:v>
                </c:pt>
                <c:pt idx="4">
                  <c:v>3734289.3333333302</c:v>
                </c:pt>
                <c:pt idx="5">
                  <c:v>4892647.4516462293</c:v>
                </c:pt>
                <c:pt idx="6">
                  <c:v>6217230.5272100288</c:v>
                </c:pt>
                <c:pt idx="7">
                  <c:v>7578917.0058354791</c:v>
                </c:pt>
                <c:pt idx="8">
                  <c:v>8848585.3333333284</c:v>
                </c:pt>
                <c:pt idx="9">
                  <c:v>9948400.5025922433</c:v>
                </c:pt>
                <c:pt idx="10">
                  <c:v>10966341.939708354</c:v>
                </c:pt>
                <c:pt idx="11">
                  <c:v>12022009.740303615</c:v>
                </c:pt>
                <c:pt idx="12">
                  <c:v>13235003.99999998</c:v>
                </c:pt>
                <c:pt idx="13">
                  <c:v>14802242.243124504</c:v>
                </c:pt>
                <c:pt idx="14">
                  <c:v>16647626.793877812</c:v>
                </c:pt>
                <c:pt idx="15">
                  <c:v>18481234.947692204</c:v>
                </c:pt>
                <c:pt idx="16">
                  <c:v>20013143.999999985</c:v>
                </c:pt>
                <c:pt idx="17">
                  <c:v>21330558.806600768</c:v>
                </c:pt>
                <c:pt idx="18">
                  <c:v>22586542.995347936</c:v>
                </c:pt>
                <c:pt idx="19">
                  <c:v>23589962.019754466</c:v>
                </c:pt>
                <c:pt idx="20">
                  <c:v>24149681.333333325</c:v>
                </c:pt>
                <c:pt idx="21">
                  <c:v>24399787.755377099</c:v>
                </c:pt>
                <c:pt idx="22">
                  <c:v>24595149.182780709</c:v>
                </c:pt>
                <c:pt idx="23">
                  <c:v>24725802.685460623</c:v>
                </c:pt>
                <c:pt idx="24">
                  <c:v>24781785.333333321</c:v>
                </c:pt>
                <c:pt idx="25">
                  <c:v>24795439.887123182</c:v>
                </c:pt>
                <c:pt idx="26">
                  <c:v>24805555.788553938</c:v>
                </c:pt>
                <c:pt idx="27">
                  <c:v>24811840.129041053</c:v>
                </c:pt>
                <c:pt idx="28">
                  <c:v>24813999.999999985</c:v>
                </c:pt>
              </c:numCache>
            </c:numRef>
          </c:yVal>
          <c:smooth val="1"/>
        </c:ser>
        <c:ser>
          <c:idx val="8"/>
          <c:order val="5"/>
          <c:tx>
            <c:strRef>
              <c:f>'case 10 (R-ML)'!$G$36:$G$37</c:f>
              <c:strCache>
                <c:ptCount val="1"/>
                <c:pt idx="0">
                  <c:v>Intel 4Rx</c:v>
                </c:pt>
              </c:strCache>
            </c:strRef>
          </c:tx>
          <c:xVal>
            <c:numRef>
              <c:f>'case 10 (R-ML)'!$A$38:$A$69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10 (R-ML)'!$G$38:$G$69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10"/>
          <c:order val="6"/>
          <c:tx>
            <c:strRef>
              <c:f>'case 10 (R-ML)'!$H$36:$H$37</c:f>
              <c:strCache>
                <c:ptCount val="1"/>
                <c:pt idx="0">
                  <c:v>Ericsson 2Rx</c:v>
                </c:pt>
              </c:strCache>
            </c:strRef>
          </c:tx>
          <c:xVal>
            <c:numRef>
              <c:f>'case 10 (R-ML)'!$A$38:$A$69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10 (R-ML)'!$H$38:$H$69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11"/>
          <c:order val="7"/>
          <c:tx>
            <c:strRef>
              <c:f>'case 10 (R-ML)'!$I$36:$I$37</c:f>
              <c:strCache>
                <c:ptCount val="1"/>
                <c:pt idx="0">
                  <c:v>Ericsson 4Rx</c:v>
                </c:pt>
              </c:strCache>
            </c:strRef>
          </c:tx>
          <c:xVal>
            <c:numRef>
              <c:f>'case 10 (R-ML)'!$A$38:$A$69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10 (R-ML)'!$I$38:$I$69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13"/>
          <c:order val="8"/>
          <c:tx>
            <c:strRef>
              <c:f>'case 10 (R-ML)'!$J$36:$J$37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'case 10 (R-ML)'!$A$38:$A$69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10 (R-ML)'!$J$38:$J$69</c:f>
              <c:numCache>
                <c:formatCode>0</c:formatCode>
                <c:ptCount val="32"/>
              </c:numCache>
            </c:numRef>
          </c:yVal>
          <c:smooth val="1"/>
        </c:ser>
        <c:ser>
          <c:idx val="14"/>
          <c:order val="9"/>
          <c:tx>
            <c:strRef>
              <c:f>'case 10 (R-ML)'!$K$36:$K$37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'case 10 (R-ML)'!$A$38:$A$69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10 (R-ML)'!$K$38:$K$69</c:f>
              <c:numCache>
                <c:formatCode>0</c:formatCode>
                <c:ptCount val="32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510528"/>
        <c:axId val="226511104"/>
      </c:scatterChart>
      <c:valAx>
        <c:axId val="2265105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26511104"/>
        <c:crosses val="autoZero"/>
        <c:crossBetween val="midCat"/>
        <c:majorUnit val="1"/>
      </c:valAx>
      <c:valAx>
        <c:axId val="22651110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_);[Red]\(0\)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265105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13030693894675979"/>
          <c:h val="0.740771765231473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11 (MMSE-IRC)'!$B$36:$B$37</c:f>
              <c:strCache>
                <c:ptCount val="1"/>
                <c:pt idx="0">
                  <c:v>Samsung 2Rx</c:v>
                </c:pt>
              </c:strCache>
            </c:strRef>
          </c:tx>
          <c:xVal>
            <c:numRef>
              <c:f>'case 11 (MMSE-IRC)'!$A$38:$A$69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11 (MMSE-IRC)'!$B$38:$B$69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2"/>
          <c:order val="1"/>
          <c:tx>
            <c:strRef>
              <c:f>'case 11 (MMSE-IRC)'!$C$36:$C$37</c:f>
              <c:strCache>
                <c:ptCount val="1"/>
                <c:pt idx="0">
                  <c:v>Samsung 4Rx</c:v>
                </c:pt>
              </c:strCache>
            </c:strRef>
          </c:tx>
          <c:xVal>
            <c:numRef>
              <c:f>'case 11 (MMSE-IRC)'!$A$38:$A$69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11 (MMSE-IRC)'!$C$38:$C$69</c:f>
              <c:numCache>
                <c:formatCode>0.00</c:formatCode>
                <c:ptCount val="32"/>
                <c:pt idx="0">
                  <c:v>3406.32</c:v>
                </c:pt>
                <c:pt idx="1">
                  <c:v>6812.64</c:v>
                </c:pt>
                <c:pt idx="2">
                  <c:v>44282.16</c:v>
                </c:pt>
                <c:pt idx="3">
                  <c:v>183940.9</c:v>
                </c:pt>
                <c:pt idx="4">
                  <c:v>456446.5</c:v>
                </c:pt>
                <c:pt idx="5">
                  <c:v>981017.5</c:v>
                </c:pt>
                <c:pt idx="6">
                  <c:v>1859853</c:v>
                </c:pt>
                <c:pt idx="7">
                  <c:v>3038442</c:v>
                </c:pt>
                <c:pt idx="8">
                  <c:v>4605343.5</c:v>
                </c:pt>
                <c:pt idx="9">
                  <c:v>6131376</c:v>
                </c:pt>
                <c:pt idx="10">
                  <c:v>7650597</c:v>
                </c:pt>
                <c:pt idx="11">
                  <c:v>9064216</c:v>
                </c:pt>
                <c:pt idx="12">
                  <c:v>10263230</c:v>
                </c:pt>
                <c:pt idx="13">
                  <c:v>11285145</c:v>
                </c:pt>
                <c:pt idx="14">
                  <c:v>12184415</c:v>
                </c:pt>
                <c:pt idx="15">
                  <c:v>12937195</c:v>
                </c:pt>
                <c:pt idx="16">
                  <c:v>13689975</c:v>
                </c:pt>
                <c:pt idx="17">
                  <c:v>14354215</c:v>
                </c:pt>
                <c:pt idx="18">
                  <c:v>14953760</c:v>
                </c:pt>
                <c:pt idx="19">
                  <c:v>15536205</c:v>
                </c:pt>
                <c:pt idx="20">
                  <c:v>16091480</c:v>
                </c:pt>
                <c:pt idx="21">
                  <c:v>16708030</c:v>
                </c:pt>
                <c:pt idx="22">
                  <c:v>17351750</c:v>
                </c:pt>
                <c:pt idx="23">
                  <c:v>18302130</c:v>
                </c:pt>
                <c:pt idx="24">
                  <c:v>19201400</c:v>
                </c:pt>
                <c:pt idx="25">
                  <c:v>20223315</c:v>
                </c:pt>
                <c:pt idx="26">
                  <c:v>21395140</c:v>
                </c:pt>
                <c:pt idx="27">
                  <c:v>22399955</c:v>
                </c:pt>
                <c:pt idx="28">
                  <c:v>23466140</c:v>
                </c:pt>
                <c:pt idx="29">
                  <c:v>24453950</c:v>
                </c:pt>
                <c:pt idx="30">
                  <c:v>25390745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'case 11 (MMSE-IRC)'!$D$36:$D$37</c:f>
              <c:strCache>
                <c:ptCount val="1"/>
                <c:pt idx="0">
                  <c:v>Qualcomm 2Rx</c:v>
                </c:pt>
              </c:strCache>
            </c:strRef>
          </c:tx>
          <c:xVal>
            <c:numRef>
              <c:f>'case 11 (MMSE-IRC)'!$A$38:$A$69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11 (MMSE-IRC)'!$D$38:$D$69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5"/>
          <c:order val="3"/>
          <c:tx>
            <c:strRef>
              <c:f>'case 11 (MMSE-IRC)'!$E$36:$E$37</c:f>
              <c:strCache>
                <c:ptCount val="1"/>
                <c:pt idx="0">
                  <c:v>Qualcomm 4Rx</c:v>
                </c:pt>
              </c:strCache>
            </c:strRef>
          </c:tx>
          <c:xVal>
            <c:numRef>
              <c:f>'case 11 (MMSE-IRC)'!$A$38:$A$69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11 (MMSE-IRC)'!$E$38:$E$69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7"/>
          <c:order val="4"/>
          <c:tx>
            <c:strRef>
              <c:f>'case 11 (MMSE-IRC)'!$F$36:$F$37</c:f>
              <c:strCache>
                <c:ptCount val="1"/>
                <c:pt idx="0">
                  <c:v>Intel 2Rx</c:v>
                </c:pt>
              </c:strCache>
            </c:strRef>
          </c:tx>
          <c:xVal>
            <c:numRef>
              <c:f>'case 11 (MMSE-IRC)'!$A$38:$A$69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11 (MMSE-IRC)'!$F$38:$F$69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8"/>
          <c:order val="5"/>
          <c:tx>
            <c:strRef>
              <c:f>'case 11 (MMSE-IRC)'!$G$36:$G$37</c:f>
              <c:strCache>
                <c:ptCount val="1"/>
                <c:pt idx="0">
                  <c:v>Intel 4Rx</c:v>
                </c:pt>
              </c:strCache>
            </c:strRef>
          </c:tx>
          <c:xVal>
            <c:numRef>
              <c:f>'case 11 (MMSE-IRC)'!$A$38:$A$69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11 (MMSE-IRC)'!$G$38:$G$69</c:f>
              <c:numCache>
                <c:formatCode>0.00</c:formatCode>
                <c:ptCount val="32"/>
                <c:pt idx="0">
                  <c:v>584452.7999999997</c:v>
                </c:pt>
                <c:pt idx="1">
                  <c:v>1095354.2895412843</c:v>
                </c:pt>
                <c:pt idx="2">
                  <c:v>1880049.5999999992</c:v>
                </c:pt>
                <c:pt idx="3">
                  <c:v>3054327.845953593</c:v>
                </c:pt>
                <c:pt idx="4">
                  <c:v>4492756.7999999952</c:v>
                </c:pt>
                <c:pt idx="5">
                  <c:v>5995231.6679803561</c:v>
                </c:pt>
                <c:pt idx="6">
                  <c:v>7483147.1999999983</c:v>
                </c:pt>
                <c:pt idx="7">
                  <c:v>8810816.0131326262</c:v>
                </c:pt>
                <c:pt idx="8">
                  <c:v>9995457.5999999922</c:v>
                </c:pt>
                <c:pt idx="9">
                  <c:v>10976877.646489637</c:v>
                </c:pt>
                <c:pt idx="10">
                  <c:v>11887459.199999992</c:v>
                </c:pt>
                <c:pt idx="11">
                  <c:v>12855272.523063192</c:v>
                </c:pt>
                <c:pt idx="12">
                  <c:v>13745995.199999994</c:v>
                </c:pt>
                <c:pt idx="13">
                  <c:v>14474787.853575723</c:v>
                </c:pt>
                <c:pt idx="14">
                  <c:v>15100156.799999993</c:v>
                </c:pt>
                <c:pt idx="15">
                  <c:v>15615688.916060233</c:v>
                </c:pt>
                <c:pt idx="16">
                  <c:v>16104124.799999984</c:v>
                </c:pt>
                <c:pt idx="17">
                  <c:v>16629557.389010426</c:v>
                </c:pt>
                <c:pt idx="18">
                  <c:v>17192952</c:v>
                </c:pt>
                <c:pt idx="19">
                  <c:v>17819174.574769177</c:v>
                </c:pt>
                <c:pt idx="20">
                  <c:v>18520819.199999984</c:v>
                </c:pt>
                <c:pt idx="21">
                  <c:v>19343043.299427006</c:v>
                </c:pt>
                <c:pt idx="22">
                  <c:v>20239516.799999993</c:v>
                </c:pt>
                <c:pt idx="23">
                  <c:v>21163016.614547461</c:v>
                </c:pt>
                <c:pt idx="24">
                  <c:v>22118371.199999992</c:v>
                </c:pt>
                <c:pt idx="25">
                  <c:v>23108953.365557477</c:v>
                </c:pt>
                <c:pt idx="26">
                  <c:v>24086865.599999987</c:v>
                </c:pt>
                <c:pt idx="27">
                  <c:v>24982724.147247393</c:v>
                </c:pt>
                <c:pt idx="28">
                  <c:v>25871299.199999992</c:v>
                </c:pt>
                <c:pt idx="29">
                  <c:v>26830837.120133311</c:v>
                </c:pt>
                <c:pt idx="30">
                  <c:v>27776447.999999989</c:v>
                </c:pt>
              </c:numCache>
            </c:numRef>
          </c:yVal>
          <c:smooth val="1"/>
        </c:ser>
        <c:ser>
          <c:idx val="10"/>
          <c:order val="6"/>
          <c:tx>
            <c:strRef>
              <c:f>'case 11 (MMSE-IRC)'!$H$36:$H$37</c:f>
              <c:strCache>
                <c:ptCount val="1"/>
                <c:pt idx="0">
                  <c:v>Ericsson 2Rx</c:v>
                </c:pt>
              </c:strCache>
            </c:strRef>
          </c:tx>
          <c:xVal>
            <c:numRef>
              <c:f>'case 11 (MMSE-IRC)'!$A$38:$A$69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11 (MMSE-IRC)'!$H$38:$H$69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11"/>
          <c:order val="7"/>
          <c:tx>
            <c:strRef>
              <c:f>'case 11 (MMSE-IRC)'!$I$36:$I$37</c:f>
              <c:strCache>
                <c:ptCount val="1"/>
                <c:pt idx="0">
                  <c:v>Ericsson 4Rx</c:v>
                </c:pt>
              </c:strCache>
            </c:strRef>
          </c:tx>
          <c:xVal>
            <c:numRef>
              <c:f>'case 11 (MMSE-IRC)'!$A$38:$A$69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11 (MMSE-IRC)'!$I$38:$I$69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13"/>
          <c:order val="8"/>
          <c:tx>
            <c:strRef>
              <c:f>'case 11 (MMSE-IRC)'!$J$36:$J$37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'case 11 (MMSE-IRC)'!$A$38:$A$69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11 (MMSE-IRC)'!$J$38:$J$69</c:f>
              <c:numCache>
                <c:formatCode>0</c:formatCode>
                <c:ptCount val="32"/>
              </c:numCache>
            </c:numRef>
          </c:yVal>
          <c:smooth val="1"/>
        </c:ser>
        <c:ser>
          <c:idx val="14"/>
          <c:order val="9"/>
          <c:tx>
            <c:strRef>
              <c:f>'case 11 (MMSE-IRC)'!$K$36:$K$37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'case 11 (MMSE-IRC)'!$A$38:$A$69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11 (MMSE-IRC)'!$K$38:$K$69</c:f>
              <c:numCache>
                <c:formatCode>0</c:formatCode>
                <c:ptCount val="32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513408"/>
        <c:axId val="226513984"/>
      </c:scatterChart>
      <c:valAx>
        <c:axId val="2265134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26513984"/>
        <c:crosses val="autoZero"/>
        <c:crossBetween val="midCat"/>
        <c:majorUnit val="1"/>
      </c:valAx>
      <c:valAx>
        <c:axId val="22651398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2651340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13030693894675979"/>
          <c:h val="0.740771765231473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11 (R-ML)'!$B$36:$B$37</c:f>
              <c:strCache>
                <c:ptCount val="1"/>
                <c:pt idx="0">
                  <c:v>Samsung 2Rx</c:v>
                </c:pt>
              </c:strCache>
            </c:strRef>
          </c:tx>
          <c:xVal>
            <c:numRef>
              <c:f>'case 11 (R-ML)'!$A$38:$A$69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11 (R-ML)'!$B$38:$B$69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2"/>
          <c:order val="1"/>
          <c:tx>
            <c:strRef>
              <c:f>'case 11 (R-ML)'!$C$36:$C$37</c:f>
              <c:strCache>
                <c:ptCount val="1"/>
                <c:pt idx="0">
                  <c:v>Samsung 4Rx</c:v>
                </c:pt>
              </c:strCache>
            </c:strRef>
          </c:tx>
          <c:xVal>
            <c:numRef>
              <c:f>'case 11 (R-ML)'!$A$38:$A$69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11 (R-ML)'!$C$38:$C$69</c:f>
              <c:numCache>
                <c:formatCode>0_);[Red]\(0\)</c:formatCode>
                <c:ptCount val="32"/>
                <c:pt idx="0">
                  <c:v>6812.64</c:v>
                </c:pt>
                <c:pt idx="1">
                  <c:v>23844.240000000002</c:v>
                </c:pt>
                <c:pt idx="2">
                  <c:v>149877.70000000001</c:v>
                </c:pt>
                <c:pt idx="3">
                  <c:v>401945.95</c:v>
                </c:pt>
                <c:pt idx="4">
                  <c:v>916299.7</c:v>
                </c:pt>
                <c:pt idx="5">
                  <c:v>1778096</c:v>
                </c:pt>
                <c:pt idx="6">
                  <c:v>3127001</c:v>
                </c:pt>
                <c:pt idx="7">
                  <c:v>4731380</c:v>
                </c:pt>
                <c:pt idx="8">
                  <c:v>6475418.5</c:v>
                </c:pt>
                <c:pt idx="9">
                  <c:v>8318238</c:v>
                </c:pt>
                <c:pt idx="10">
                  <c:v>9851120</c:v>
                </c:pt>
                <c:pt idx="11">
                  <c:v>11257880</c:v>
                </c:pt>
                <c:pt idx="12">
                  <c:v>12593200</c:v>
                </c:pt>
                <c:pt idx="13">
                  <c:v>13676390</c:v>
                </c:pt>
                <c:pt idx="14">
                  <c:v>14831115</c:v>
                </c:pt>
                <c:pt idx="15">
                  <c:v>15921145</c:v>
                </c:pt>
                <c:pt idx="16">
                  <c:v>17069030</c:v>
                </c:pt>
                <c:pt idx="17">
                  <c:v>18383925</c:v>
                </c:pt>
                <c:pt idx="18" formatCode="0.00">
                  <c:v>20056400</c:v>
                </c:pt>
                <c:pt idx="19" formatCode="0.00">
                  <c:v>22038860</c:v>
                </c:pt>
                <c:pt idx="20" formatCode="0.00">
                  <c:v>24198495</c:v>
                </c:pt>
                <c:pt idx="21" formatCode="0.00">
                  <c:v>26218480</c:v>
                </c:pt>
                <c:pt idx="22" formatCode="0.00">
                  <c:v>28112400</c:v>
                </c:pt>
                <c:pt idx="23" formatCode="0.00">
                  <c:v>29679235</c:v>
                </c:pt>
                <c:pt idx="24" formatCode="0.00">
                  <c:v>30633035</c:v>
                </c:pt>
                <c:pt idx="25" formatCode="0.00">
                  <c:v>31270010</c:v>
                </c:pt>
                <c:pt idx="26" formatCode="0.00">
                  <c:v>31590255</c:v>
                </c:pt>
                <c:pt idx="27" formatCode="0.00">
                  <c:v>31838870</c:v>
                </c:pt>
                <c:pt idx="28" formatCode="0.00">
                  <c:v>31978520</c:v>
                </c:pt>
                <c:pt idx="29" formatCode="0.00">
                  <c:v>32053475</c:v>
                </c:pt>
                <c:pt idx="30" formatCode="0.00">
                  <c:v>32159020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'case 11 (R-ML)'!$D$36:$D$37</c:f>
              <c:strCache>
                <c:ptCount val="1"/>
                <c:pt idx="0">
                  <c:v>Qualcomm 2Rx</c:v>
                </c:pt>
              </c:strCache>
            </c:strRef>
          </c:tx>
          <c:xVal>
            <c:numRef>
              <c:f>'case 11 (R-ML)'!$A$38:$A$69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11 (R-ML)'!$D$38:$D$69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5"/>
          <c:order val="3"/>
          <c:tx>
            <c:strRef>
              <c:f>'case 11 (R-ML)'!$E$36:$E$37</c:f>
              <c:strCache>
                <c:ptCount val="1"/>
                <c:pt idx="0">
                  <c:v>Qualcomm 4Rx</c:v>
                </c:pt>
              </c:strCache>
            </c:strRef>
          </c:tx>
          <c:xVal>
            <c:numRef>
              <c:f>'case 11 (R-ML)'!$A$38:$A$69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11 (R-ML)'!$E$38:$E$69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7"/>
          <c:order val="4"/>
          <c:tx>
            <c:strRef>
              <c:f>'case 11 (R-ML)'!$F$36:$F$37</c:f>
              <c:strCache>
                <c:ptCount val="1"/>
                <c:pt idx="0">
                  <c:v>Intel 2Rx</c:v>
                </c:pt>
              </c:strCache>
            </c:strRef>
          </c:tx>
          <c:xVal>
            <c:numRef>
              <c:f>'case 11 (R-ML)'!$A$38:$A$69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11 (R-ML)'!$F$38:$F$69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8"/>
          <c:order val="5"/>
          <c:tx>
            <c:strRef>
              <c:f>'case 11 (R-ML)'!$G$36:$G$37</c:f>
              <c:strCache>
                <c:ptCount val="1"/>
                <c:pt idx="0">
                  <c:v>Intel 4Rx</c:v>
                </c:pt>
              </c:strCache>
            </c:strRef>
          </c:tx>
          <c:xVal>
            <c:numRef>
              <c:f>'case 11 (R-ML)'!$A$38:$A$69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11 (R-ML)'!$G$38:$G$69</c:f>
              <c:numCache>
                <c:formatCode>0.00</c:formatCode>
                <c:ptCount val="32"/>
                <c:pt idx="0">
                  <c:v>419515.1999999999</c:v>
                </c:pt>
                <c:pt idx="1">
                  <c:v>933980.32006344129</c:v>
                </c:pt>
                <c:pt idx="2">
                  <c:v>1645408.586835844</c:v>
                </c:pt>
                <c:pt idx="3">
                  <c:v>2509714.5601903237</c:v>
                </c:pt>
                <c:pt idx="4">
                  <c:v>3482812.7999999975</c:v>
                </c:pt>
                <c:pt idx="5">
                  <c:v>4734266.3943483857</c:v>
                </c:pt>
                <c:pt idx="6">
                  <c:v>6305521.9586007223</c:v>
                </c:pt>
                <c:pt idx="7">
                  <c:v>7960319.3435526937</c:v>
                </c:pt>
                <c:pt idx="8">
                  <c:v>9462398.3999999911</c:v>
                </c:pt>
                <c:pt idx="9">
                  <c:v>10748402.488714354</c:v>
                </c:pt>
                <c:pt idx="10">
                  <c:v>11953335.327444777</c:v>
                </c:pt>
                <c:pt idx="11">
                  <c:v>13138477.302452806</c:v>
                </c:pt>
                <c:pt idx="12">
                  <c:v>14365108.799999999</c:v>
                </c:pt>
                <c:pt idx="13">
                  <c:v>15599414.429067066</c:v>
                </c:pt>
                <c:pt idx="14">
                  <c:v>16826429.823274888</c:v>
                </c:pt>
                <c:pt idx="15">
                  <c:v>18135711.905845266</c:v>
                </c:pt>
                <c:pt idx="16">
                  <c:v>19616817.599999994</c:v>
                </c:pt>
                <c:pt idx="17">
                  <c:v>21515499.896329399</c:v>
                </c:pt>
                <c:pt idx="18">
                  <c:v>23762272.982524231</c:v>
                </c:pt>
                <c:pt idx="19">
                  <c:v>25973835.577456944</c:v>
                </c:pt>
                <c:pt idx="20">
                  <c:v>27766886.399999984</c:v>
                </c:pt>
                <c:pt idx="21">
                  <c:v>29214657.756344944</c:v>
                </c:pt>
                <c:pt idx="22">
                  <c:v>30549165.774280861</c:v>
                </c:pt>
                <c:pt idx="23">
                  <c:v>31625284.90507634</c:v>
                </c:pt>
                <c:pt idx="24">
                  <c:v>32297889.599999983</c:v>
                </c:pt>
                <c:pt idx="25">
                  <c:v>32682996.555711128</c:v>
                </c:pt>
                <c:pt idx="26">
                  <c:v>32988921.587819114</c:v>
                </c:pt>
                <c:pt idx="27">
                  <c:v>33208987.82601754</c:v>
                </c:pt>
                <c:pt idx="28">
                  <c:v>33336518.40000001</c:v>
                </c:pt>
                <c:pt idx="29">
                  <c:v>33405614.973407678</c:v>
                </c:pt>
                <c:pt idx="30">
                  <c:v>33457276.4106481</c:v>
                </c:pt>
              </c:numCache>
            </c:numRef>
          </c:yVal>
          <c:smooth val="1"/>
        </c:ser>
        <c:ser>
          <c:idx val="10"/>
          <c:order val="6"/>
          <c:tx>
            <c:strRef>
              <c:f>'case 11 (R-ML)'!$H$36:$H$37</c:f>
              <c:strCache>
                <c:ptCount val="1"/>
                <c:pt idx="0">
                  <c:v>Ericsson 2Rx</c:v>
                </c:pt>
              </c:strCache>
            </c:strRef>
          </c:tx>
          <c:xVal>
            <c:numRef>
              <c:f>'case 11 (R-ML)'!$A$38:$A$69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11 (R-ML)'!$H$38:$H$69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11"/>
          <c:order val="7"/>
          <c:tx>
            <c:strRef>
              <c:f>'case 11 (R-ML)'!$I$36:$I$37</c:f>
              <c:strCache>
                <c:ptCount val="1"/>
                <c:pt idx="0">
                  <c:v>Ericsson 4Rx</c:v>
                </c:pt>
              </c:strCache>
            </c:strRef>
          </c:tx>
          <c:xVal>
            <c:numRef>
              <c:f>'case 11 (R-ML)'!$A$38:$A$69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11 (R-ML)'!$I$38:$I$69</c:f>
              <c:numCache>
                <c:formatCode>0.00</c:formatCode>
                <c:ptCount val="32"/>
              </c:numCache>
            </c:numRef>
          </c:yVal>
          <c:smooth val="1"/>
        </c:ser>
        <c:ser>
          <c:idx val="13"/>
          <c:order val="8"/>
          <c:tx>
            <c:strRef>
              <c:f>'case 11 (R-ML)'!$J$36:$J$37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'case 11 (R-ML)'!$A$38:$A$69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11 (R-ML)'!$J$38:$J$69</c:f>
              <c:numCache>
                <c:formatCode>0</c:formatCode>
                <c:ptCount val="32"/>
              </c:numCache>
            </c:numRef>
          </c:yVal>
          <c:smooth val="1"/>
        </c:ser>
        <c:ser>
          <c:idx val="14"/>
          <c:order val="9"/>
          <c:tx>
            <c:strRef>
              <c:f>'case 11 (R-ML)'!$K$36:$K$37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'case 11 (R-ML)'!$A$38:$A$69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11 (R-ML)'!$K$38:$K$69</c:f>
              <c:numCache>
                <c:formatCode>0</c:formatCode>
                <c:ptCount val="32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516288"/>
        <c:axId val="226877440"/>
      </c:scatterChart>
      <c:valAx>
        <c:axId val="22651628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26877440"/>
        <c:crosses val="autoZero"/>
        <c:crossBetween val="midCat"/>
        <c:majorUnit val="1"/>
      </c:valAx>
      <c:valAx>
        <c:axId val="22687744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2651628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13030693894675979"/>
          <c:h val="0.740771765231473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19050</xdr:rowOff>
    </xdr:from>
    <xdr:to>
      <xdr:col>8</xdr:col>
      <xdr:colOff>180975</xdr:colOff>
      <xdr:row>34</xdr:row>
      <xdr:rowOff>133350</xdr:rowOff>
    </xdr:to>
    <xdr:sp macro="" textlink="">
      <xdr:nvSpPr>
        <xdr:cNvPr id="5" name="TextBox 4"/>
        <xdr:cNvSpPr txBox="1"/>
      </xdr:nvSpPr>
      <xdr:spPr>
        <a:xfrm>
          <a:off x="142875" y="180975"/>
          <a:ext cx="4914900" cy="88106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RAN4#88                                               R4-1809971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Gotherburg ,Sweden, 20 -24 Aug, 2018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Samsung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Summary of simulation results of NR UE demod (FR1 FDD)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7.13.1.3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summarized simulation results for NR UE demod (FR1 FDD) 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 referred to [1] and [2].  Summarized simulation cases as in table1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of "information" sheet.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 the assumptions of below parameters: number of HARQ process used by companies’ simulation as summarized in table 2  of "information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 sheet.</a:t>
          </a:r>
        </a:p>
        <a:p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SNR at 70% relative TP from companies are summarized in  "summary" sheet.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R4-1809392, “Way forward on parameters for PDSCH demodulation requirements”,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Intel, NTT DoCoMo</a:t>
          </a: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R4-1809393, “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Initial test cases summary for PDSCH: Simulation assumptions for NR PDSCH demodulation performance requirements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”, Intel </a:t>
          </a:r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1238248</xdr:colOff>
      <xdr:row>6</xdr:row>
      <xdr:rowOff>104775</xdr:rowOff>
    </xdr:from>
    <xdr:to>
      <xdr:col>16</xdr:col>
      <xdr:colOff>295275</xdr:colOff>
      <xdr:row>31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ummary%20of%20simulation%20resulst%20of%20NR%20UE%20demod%20FR1%20FDD_Samsung_Intel_Q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Information"/>
      <sheetName val="Summary "/>
      <sheetName val="case 1"/>
      <sheetName val="case 2"/>
      <sheetName val="case 3"/>
      <sheetName val="case 4"/>
      <sheetName val="case 5"/>
      <sheetName val="case 6"/>
      <sheetName val="case 7"/>
      <sheetName val="case 8"/>
      <sheetName val="case 9"/>
      <sheetName val="case 10 (MMSE-IRC)"/>
      <sheetName val="case 10 (R-ML)"/>
      <sheetName val="case 11 (MMSE-IRC)"/>
      <sheetName val="case 11 (R-ML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2">
          <cell r="D72" t="str">
            <v/>
          </cell>
        </row>
      </sheetData>
      <sheetData sheetId="11">
        <row r="72">
          <cell r="D72" t="str">
            <v/>
          </cell>
        </row>
      </sheetData>
      <sheetData sheetId="12">
        <row r="72">
          <cell r="D72" t="str">
            <v/>
          </cell>
        </row>
      </sheetData>
      <sheetData sheetId="13">
        <row r="72">
          <cell r="D72" t="str">
            <v/>
          </cell>
        </row>
      </sheetData>
      <sheetData sheetId="14">
        <row r="72">
          <cell r="D72" t="str">
            <v/>
          </cell>
        </row>
      </sheetData>
      <sheetData sheetId="15">
        <row r="72">
          <cell r="D72" t="str">
            <v/>
          </cell>
        </row>
      </sheetData>
    </sheetDataSet>
  </externalBook>
</externalLink>
</file>

<file path=xl/tables/table1.xml><?xml version="1.0" encoding="utf-8"?>
<table xmlns="http://schemas.openxmlformats.org/spreadsheetml/2006/main" id="2" name="表2" displayName="表2" ref="J6:K15" totalsRowShown="0" headerRowDxfId="4" headerRowBorderDxfId="3" tableBorderDxfId="2">
  <autoFilter ref="J6:K15"/>
  <tableColumns count="2">
    <tableColumn id="1" name="Companies" dataDxfId="1"/>
    <tableColumn id="3" name="Number of HARQ process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27" sqref="L27"/>
    </sheetView>
  </sheetViews>
  <sheetFormatPr defaultRowHeight="12.75" x14ac:dyDescent="0.2"/>
  <cols>
    <col min="11" max="14" width="9.140625" customWidth="1"/>
    <col min="16" max="16" width="9.140625" customWidth="1"/>
  </cols>
  <sheetData/>
  <phoneticPr fontId="5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T43"/>
  <sheetViews>
    <sheetView zoomScale="85" zoomScaleNormal="85" workbookViewId="0">
      <selection activeCell="K10" sqref="K10"/>
    </sheetView>
  </sheetViews>
  <sheetFormatPr defaultRowHeight="12.75" x14ac:dyDescent="0.2"/>
  <cols>
    <col min="2" max="2" width="13.42578125" customWidth="1"/>
    <col min="3" max="3" width="22.7109375" customWidth="1"/>
    <col min="4" max="4" width="18.5703125" customWidth="1"/>
    <col min="5" max="5" width="12.85546875" customWidth="1"/>
    <col min="6" max="6" width="15.7109375" customWidth="1"/>
    <col min="7" max="7" width="15.85546875" customWidth="1"/>
    <col min="10" max="10" width="39" customWidth="1"/>
    <col min="11" max="11" width="29.28515625" customWidth="1"/>
  </cols>
  <sheetData>
    <row r="4" spans="2:11" ht="13.5" thickBot="1" x14ac:dyDescent="0.25">
      <c r="B4" s="69" t="s">
        <v>42</v>
      </c>
      <c r="C4" s="69"/>
      <c r="D4" s="69"/>
      <c r="E4" s="69"/>
      <c r="F4" s="69"/>
      <c r="G4" s="69"/>
    </row>
    <row r="5" spans="2:11" ht="13.5" thickBot="1" x14ac:dyDescent="0.25">
      <c r="B5" s="62" t="s">
        <v>22</v>
      </c>
      <c r="C5" s="63" t="s">
        <v>23</v>
      </c>
      <c r="D5" s="62" t="s">
        <v>24</v>
      </c>
      <c r="E5" s="63" t="s">
        <v>25</v>
      </c>
      <c r="F5" s="62" t="s">
        <v>26</v>
      </c>
      <c r="G5" s="63" t="s">
        <v>27</v>
      </c>
      <c r="J5" s="69" t="s">
        <v>34</v>
      </c>
      <c r="K5" s="69"/>
    </row>
    <row r="6" spans="2:11" ht="24" customHeight="1" x14ac:dyDescent="0.2">
      <c r="B6" s="67">
        <v>1</v>
      </c>
      <c r="C6" s="67" t="s">
        <v>28</v>
      </c>
      <c r="D6" s="47" t="s">
        <v>53</v>
      </c>
      <c r="E6" s="67" t="s">
        <v>55</v>
      </c>
      <c r="F6" s="67" t="s">
        <v>29</v>
      </c>
      <c r="G6" s="67" t="s">
        <v>56</v>
      </c>
      <c r="J6" s="50" t="s">
        <v>35</v>
      </c>
      <c r="K6" s="50" t="s">
        <v>36</v>
      </c>
    </row>
    <row r="7" spans="2:11" ht="13.5" thickBot="1" x14ac:dyDescent="0.25">
      <c r="B7" s="68"/>
      <c r="C7" s="68"/>
      <c r="D7" s="48" t="s">
        <v>54</v>
      </c>
      <c r="E7" s="68"/>
      <c r="F7" s="68"/>
      <c r="G7" s="68"/>
      <c r="J7" s="51" t="s">
        <v>37</v>
      </c>
      <c r="K7" s="51">
        <v>4</v>
      </c>
    </row>
    <row r="8" spans="2:11" x14ac:dyDescent="0.2">
      <c r="B8" s="67">
        <v>2</v>
      </c>
      <c r="C8" s="67" t="s">
        <v>28</v>
      </c>
      <c r="D8" s="47" t="s">
        <v>53</v>
      </c>
      <c r="E8" s="67" t="s">
        <v>55</v>
      </c>
      <c r="F8" s="67" t="s">
        <v>29</v>
      </c>
      <c r="G8" s="67" t="s">
        <v>30</v>
      </c>
      <c r="J8" s="51" t="s">
        <v>7</v>
      </c>
      <c r="K8" s="52"/>
    </row>
    <row r="9" spans="2:11" ht="13.5" thickBot="1" x14ac:dyDescent="0.25">
      <c r="B9" s="68"/>
      <c r="C9" s="68"/>
      <c r="D9" s="48" t="s">
        <v>54</v>
      </c>
      <c r="E9" s="68"/>
      <c r="F9" s="68"/>
      <c r="G9" s="68"/>
      <c r="J9" s="51" t="s">
        <v>38</v>
      </c>
      <c r="K9" s="51">
        <v>4</v>
      </c>
    </row>
    <row r="10" spans="2:11" ht="13.5" customHeight="1" x14ac:dyDescent="0.2">
      <c r="B10" s="67">
        <v>3</v>
      </c>
      <c r="C10" s="67" t="s">
        <v>28</v>
      </c>
      <c r="D10" s="47" t="s">
        <v>53</v>
      </c>
      <c r="E10" s="67" t="s">
        <v>31</v>
      </c>
      <c r="F10" s="67" t="s">
        <v>29</v>
      </c>
      <c r="G10" s="67" t="s">
        <v>56</v>
      </c>
      <c r="J10" s="51" t="s">
        <v>39</v>
      </c>
      <c r="K10" s="52"/>
    </row>
    <row r="11" spans="2:11" ht="13.5" thickBot="1" x14ac:dyDescent="0.25">
      <c r="B11" s="68"/>
      <c r="C11" s="68"/>
      <c r="D11" s="48" t="s">
        <v>54</v>
      </c>
      <c r="E11" s="68"/>
      <c r="F11" s="68"/>
      <c r="G11" s="68"/>
      <c r="J11" s="51" t="s">
        <v>40</v>
      </c>
      <c r="K11" s="52"/>
    </row>
    <row r="12" spans="2:11" ht="12.75" customHeight="1" x14ac:dyDescent="0.2">
      <c r="B12" s="67">
        <v>4</v>
      </c>
      <c r="C12" s="67" t="s">
        <v>28</v>
      </c>
      <c r="D12" s="47" t="s">
        <v>53</v>
      </c>
      <c r="E12" s="67" t="s">
        <v>57</v>
      </c>
      <c r="F12" s="67" t="s">
        <v>29</v>
      </c>
      <c r="G12" s="67" t="s">
        <v>56</v>
      </c>
      <c r="J12" s="51" t="s">
        <v>41</v>
      </c>
      <c r="K12" s="52"/>
    </row>
    <row r="13" spans="2:11" ht="13.5" thickBot="1" x14ac:dyDescent="0.25">
      <c r="B13" s="68"/>
      <c r="C13" s="68"/>
      <c r="D13" s="48" t="s">
        <v>54</v>
      </c>
      <c r="E13" s="68"/>
      <c r="F13" s="68"/>
      <c r="G13" s="68"/>
      <c r="J13" s="51" t="s">
        <v>41</v>
      </c>
      <c r="K13" s="51"/>
    </row>
    <row r="14" spans="2:11" ht="12.75" customHeight="1" x14ac:dyDescent="0.2">
      <c r="B14" s="67">
        <v>5</v>
      </c>
      <c r="C14" s="67" t="s">
        <v>28</v>
      </c>
      <c r="D14" s="47" t="s">
        <v>53</v>
      </c>
      <c r="E14" s="67" t="s">
        <v>58</v>
      </c>
      <c r="F14" s="67" t="s">
        <v>32</v>
      </c>
      <c r="G14" s="67" t="s">
        <v>56</v>
      </c>
      <c r="J14" s="53" t="s">
        <v>41</v>
      </c>
      <c r="K14" s="54"/>
    </row>
    <row r="15" spans="2:11" ht="13.5" thickBot="1" x14ac:dyDescent="0.25">
      <c r="B15" s="68"/>
      <c r="C15" s="68"/>
      <c r="D15" s="48" t="s">
        <v>54</v>
      </c>
      <c r="E15" s="68"/>
      <c r="F15" s="68"/>
      <c r="G15" s="68"/>
      <c r="J15" s="53" t="s">
        <v>41</v>
      </c>
      <c r="K15" s="54"/>
    </row>
    <row r="16" spans="2:11" x14ac:dyDescent="0.2">
      <c r="B16" s="67">
        <v>6</v>
      </c>
      <c r="C16" s="67" t="s">
        <v>28</v>
      </c>
      <c r="D16" s="47" t="s">
        <v>53</v>
      </c>
      <c r="E16" s="67" t="s">
        <v>59</v>
      </c>
      <c r="F16" s="67" t="s">
        <v>32</v>
      </c>
      <c r="G16" s="67" t="s">
        <v>56</v>
      </c>
    </row>
    <row r="17" spans="1:46" ht="13.5" thickBot="1" x14ac:dyDescent="0.25">
      <c r="B17" s="68"/>
      <c r="C17" s="68"/>
      <c r="D17" s="48" t="s">
        <v>54</v>
      </c>
      <c r="E17" s="68"/>
      <c r="F17" s="68"/>
      <c r="G17" s="68"/>
    </row>
    <row r="18" spans="1:46" x14ac:dyDescent="0.2">
      <c r="B18" s="67">
        <v>7</v>
      </c>
      <c r="C18" s="67" t="s">
        <v>28</v>
      </c>
      <c r="D18" s="47" t="s">
        <v>53</v>
      </c>
      <c r="E18" s="67" t="s">
        <v>60</v>
      </c>
      <c r="F18" s="67" t="s">
        <v>32</v>
      </c>
      <c r="G18" s="67" t="s">
        <v>56</v>
      </c>
    </row>
    <row r="19" spans="1:46" ht="13.5" thickBot="1" x14ac:dyDescent="0.25">
      <c r="B19" s="68"/>
      <c r="C19" s="68"/>
      <c r="D19" s="48" t="s">
        <v>54</v>
      </c>
      <c r="E19" s="68"/>
      <c r="F19" s="68"/>
      <c r="G19" s="68"/>
    </row>
    <row r="20" spans="1:46" ht="26.25" thickBot="1" x14ac:dyDescent="0.25">
      <c r="B20" s="49">
        <v>8</v>
      </c>
      <c r="C20" s="48" t="s">
        <v>28</v>
      </c>
      <c r="D20" s="48" t="s">
        <v>61</v>
      </c>
      <c r="E20" s="48" t="s">
        <v>58</v>
      </c>
      <c r="F20" s="48" t="s">
        <v>62</v>
      </c>
      <c r="G20" s="48" t="s">
        <v>56</v>
      </c>
    </row>
    <row r="21" spans="1:46" ht="26.25" thickBot="1" x14ac:dyDescent="0.25">
      <c r="B21" s="49">
        <v>9</v>
      </c>
      <c r="C21" s="48" t="s">
        <v>28</v>
      </c>
      <c r="D21" s="48" t="s">
        <v>61</v>
      </c>
      <c r="E21" s="48" t="s">
        <v>58</v>
      </c>
      <c r="F21" s="48" t="s">
        <v>33</v>
      </c>
      <c r="G21" s="48" t="s">
        <v>56</v>
      </c>
    </row>
    <row r="22" spans="1:46" ht="26.25" thickBot="1" x14ac:dyDescent="0.25">
      <c r="B22" s="49">
        <v>10</v>
      </c>
      <c r="C22" s="48" t="s">
        <v>28</v>
      </c>
      <c r="D22" s="48" t="s">
        <v>63</v>
      </c>
      <c r="E22" s="48" t="s">
        <v>58</v>
      </c>
      <c r="F22" s="48" t="s">
        <v>32</v>
      </c>
      <c r="G22" s="48" t="s">
        <v>56</v>
      </c>
    </row>
    <row r="23" spans="1:46" ht="26.25" thickBot="1" x14ac:dyDescent="0.25">
      <c r="B23" s="49">
        <v>11</v>
      </c>
      <c r="C23" s="48" t="s">
        <v>28</v>
      </c>
      <c r="D23" s="48" t="s">
        <v>64</v>
      </c>
      <c r="E23" s="48" t="s">
        <v>58</v>
      </c>
      <c r="F23" s="48" t="s">
        <v>62</v>
      </c>
      <c r="G23" s="48" t="s">
        <v>56</v>
      </c>
    </row>
    <row r="24" spans="1:46" ht="13.5" thickBot="1" x14ac:dyDescent="0.25">
      <c r="B24" s="64"/>
      <c r="C24" s="65"/>
      <c r="D24" s="65"/>
      <c r="E24" s="65"/>
      <c r="F24" s="65"/>
      <c r="G24" s="66"/>
    </row>
    <row r="30" spans="1:46" x14ac:dyDescent="0.2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</row>
    <row r="31" spans="1:46" x14ac:dyDescent="0.2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</row>
    <row r="32" spans="1:46" x14ac:dyDescent="0.2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</row>
    <row r="33" spans="1:46" x14ac:dyDescent="0.2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</row>
    <row r="34" spans="1:46" x14ac:dyDescent="0.2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</row>
    <row r="35" spans="1:46" x14ac:dyDescent="0.2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</row>
    <row r="36" spans="1:46" x14ac:dyDescent="0.2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</row>
    <row r="37" spans="1:46" x14ac:dyDescent="0.2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</row>
    <row r="38" spans="1:46" x14ac:dyDescent="0.2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</row>
    <row r="39" spans="1:46" x14ac:dyDescent="0.2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</row>
    <row r="40" spans="1:46" x14ac:dyDescent="0.2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</row>
    <row r="41" spans="1:46" x14ac:dyDescent="0.2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</row>
    <row r="42" spans="1:46" x14ac:dyDescent="0.2">
      <c r="A42" s="38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</row>
    <row r="43" spans="1:46" x14ac:dyDescent="0.2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</row>
  </sheetData>
  <autoFilter ref="B5:G5"/>
  <mergeCells count="38">
    <mergeCell ref="B4:G4"/>
    <mergeCell ref="J5:K5"/>
    <mergeCell ref="B6:B7"/>
    <mergeCell ref="C6:C7"/>
    <mergeCell ref="E6:E7"/>
    <mergeCell ref="F6:F7"/>
    <mergeCell ref="G6:G7"/>
    <mergeCell ref="B8:B9"/>
    <mergeCell ref="C8:C9"/>
    <mergeCell ref="E8:E9"/>
    <mergeCell ref="F8:F9"/>
    <mergeCell ref="G8:G9"/>
    <mergeCell ref="B10:B11"/>
    <mergeCell ref="C10:C11"/>
    <mergeCell ref="E10:E11"/>
    <mergeCell ref="F10:F11"/>
    <mergeCell ref="G10:G11"/>
    <mergeCell ref="B12:B13"/>
    <mergeCell ref="C12:C13"/>
    <mergeCell ref="E12:E13"/>
    <mergeCell ref="F12:F13"/>
    <mergeCell ref="G12:G13"/>
    <mergeCell ref="B14:B15"/>
    <mergeCell ref="C14:C15"/>
    <mergeCell ref="E14:E15"/>
    <mergeCell ref="F14:F15"/>
    <mergeCell ref="G14:G15"/>
    <mergeCell ref="B16:B17"/>
    <mergeCell ref="C16:C17"/>
    <mergeCell ref="E16:E17"/>
    <mergeCell ref="F16:F17"/>
    <mergeCell ref="G16:G17"/>
    <mergeCell ref="B24:G24"/>
    <mergeCell ref="B18:B19"/>
    <mergeCell ref="C18:C19"/>
    <mergeCell ref="E18:E19"/>
    <mergeCell ref="F18:F19"/>
    <mergeCell ref="G18:G19"/>
  </mergeCells>
  <phoneticPr fontId="5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18"/>
  <sheetViews>
    <sheetView tabSelected="1" workbookViewId="0">
      <selection activeCell="G21" sqref="G21"/>
    </sheetView>
  </sheetViews>
  <sheetFormatPr defaultRowHeight="12.75" x14ac:dyDescent="0.2"/>
  <cols>
    <col min="2" max="2" width="17.28515625" customWidth="1"/>
  </cols>
  <sheetData>
    <row r="2" spans="2:26" x14ac:dyDescent="0.2">
      <c r="B2" s="46" t="s">
        <v>50</v>
      </c>
      <c r="C2" s="46"/>
    </row>
    <row r="3" spans="2:26" ht="66" customHeight="1" x14ac:dyDescent="0.2">
      <c r="B3" s="42" t="s">
        <v>22</v>
      </c>
      <c r="C3" s="72" t="s">
        <v>37</v>
      </c>
      <c r="D3" s="73"/>
      <c r="E3" s="70" t="s">
        <v>49</v>
      </c>
      <c r="F3" s="71"/>
      <c r="G3" s="70" t="s">
        <v>38</v>
      </c>
      <c r="H3" s="71"/>
      <c r="I3" s="70" t="s">
        <v>40</v>
      </c>
      <c r="J3" s="71"/>
      <c r="K3" s="70" t="s">
        <v>70</v>
      </c>
      <c r="L3" s="71"/>
      <c r="M3" s="70"/>
      <c r="N3" s="71"/>
      <c r="O3" s="70"/>
      <c r="P3" s="71"/>
      <c r="Q3" s="70"/>
      <c r="R3" s="71"/>
      <c r="S3" s="70"/>
      <c r="T3" s="71"/>
      <c r="U3" s="55" t="s">
        <v>43</v>
      </c>
      <c r="V3" s="55" t="s">
        <v>44</v>
      </c>
      <c r="W3" s="55" t="s">
        <v>45</v>
      </c>
      <c r="X3" s="55" t="s">
        <v>46</v>
      </c>
      <c r="Y3" s="55" t="s">
        <v>47</v>
      </c>
      <c r="Z3" s="55" t="s">
        <v>48</v>
      </c>
    </row>
    <row r="4" spans="2:26" ht="42" customHeight="1" x14ac:dyDescent="0.2">
      <c r="B4" s="43"/>
      <c r="C4" s="22" t="s">
        <v>51</v>
      </c>
      <c r="D4" s="44" t="s">
        <v>52</v>
      </c>
      <c r="E4" s="22" t="s">
        <v>51</v>
      </c>
      <c r="F4" s="44" t="s">
        <v>52</v>
      </c>
      <c r="G4" s="22" t="s">
        <v>51</v>
      </c>
      <c r="H4" s="44" t="s">
        <v>52</v>
      </c>
      <c r="I4" s="22" t="s">
        <v>51</v>
      </c>
      <c r="J4" s="44" t="s">
        <v>52</v>
      </c>
      <c r="K4" s="22" t="s">
        <v>51</v>
      </c>
      <c r="L4" s="44" t="s">
        <v>52</v>
      </c>
      <c r="M4" s="22" t="s">
        <v>51</v>
      </c>
      <c r="N4" s="44" t="s">
        <v>52</v>
      </c>
      <c r="O4" s="22" t="s">
        <v>51</v>
      </c>
      <c r="P4" s="44" t="s">
        <v>52</v>
      </c>
      <c r="Q4" s="22" t="s">
        <v>51</v>
      </c>
      <c r="R4" s="44" t="s">
        <v>52</v>
      </c>
      <c r="S4" s="22" t="s">
        <v>51</v>
      </c>
      <c r="T4" s="44" t="s">
        <v>52</v>
      </c>
      <c r="U4" s="74" t="s">
        <v>51</v>
      </c>
      <c r="V4" s="74"/>
      <c r="W4" s="74"/>
      <c r="X4" s="74" t="s">
        <v>52</v>
      </c>
      <c r="Y4" s="74"/>
      <c r="Z4" s="74"/>
    </row>
    <row r="5" spans="2:26" x14ac:dyDescent="0.2">
      <c r="B5" s="45">
        <v>1</v>
      </c>
      <c r="C5" s="58">
        <f>'case 1'!B79</f>
        <v>-2.329924285058099</v>
      </c>
      <c r="D5" s="58">
        <f>'case 1'!C79</f>
        <v>-5.0104798234258547</v>
      </c>
      <c r="E5" s="58">
        <v>-2.66</v>
      </c>
      <c r="F5" s="58">
        <v>-5.31</v>
      </c>
      <c r="G5" s="58">
        <f>'case 1'!F79</f>
        <v>-3.1755498073400803</v>
      </c>
      <c r="H5" s="58">
        <f>'case 1'!G79</f>
        <v>-5.8807959434639807</v>
      </c>
      <c r="I5" s="58" t="str">
        <f>'case 1'!H79</f>
        <v/>
      </c>
      <c r="J5" s="58" t="str">
        <f>'case 1'!I79</f>
        <v/>
      </c>
      <c r="K5" s="58">
        <f>'case 1'!J79</f>
        <v>-2.3207158415233069</v>
      </c>
      <c r="L5" s="58">
        <f>'case 1'!K79</f>
        <v>-5.9043796659808381</v>
      </c>
      <c r="M5" s="58" t="str">
        <f>'case 1'!L79</f>
        <v/>
      </c>
      <c r="N5" s="58" t="str">
        <f>'case 1'!M79</f>
        <v/>
      </c>
      <c r="O5" s="58" t="str">
        <f>'case 1'!N79</f>
        <v/>
      </c>
      <c r="P5" s="58" t="str">
        <f>'case 1'!O79</f>
        <v/>
      </c>
      <c r="Q5" s="58" t="str">
        <f>'case 1'!P79</f>
        <v/>
      </c>
      <c r="R5" s="58" t="str">
        <f>'case 1'!Q79</f>
        <v/>
      </c>
      <c r="S5" s="58" t="str">
        <f>'case 1'!R79</f>
        <v/>
      </c>
      <c r="T5" s="58" t="str">
        <f>'case 1'!S79</f>
        <v/>
      </c>
      <c r="U5" s="56">
        <f t="shared" ref="U5:U17" si="0">STDEV(C5,E5,G5,I5,K5,M5,O5,Q5,S5)</f>
        <v>0.40163870062917051</v>
      </c>
      <c r="V5" s="56">
        <f t="shared" ref="V5:V17" si="1">MAX(C5,E5,G5,I5,K5,M5,O5,Q5,S5)-MIN(C5,E5,G5,I5,K5,M5,O5,Q5,S5)</f>
        <v>0.8548339658167734</v>
      </c>
      <c r="W5" s="57">
        <f t="shared" ref="W5:W17" si="2">AVERAGE(C5,E5,G5,I5,K5,M5,O5,Q5,S5)</f>
        <v>-2.6215474834803718</v>
      </c>
      <c r="X5" s="56">
        <f t="shared" ref="X5:X17" si="3">STDEV(D5,F5,H5,J5,L5,N5,P5,R5,T5)</f>
        <v>0.44025284419554767</v>
      </c>
      <c r="Y5" s="56">
        <f t="shared" ref="Y5:Y17" si="4">MAX(D5,F5,H5,J5,L5,N5,P5,R5,T5)-MIN(D5,F5,H5,J5,L5,N5,P5,R5,T5)</f>
        <v>0.89389984255498334</v>
      </c>
      <c r="Z5" s="57">
        <f t="shared" ref="Z5:Z17" si="5">AVERAGE(D5,F5,H5,J5,L5,N5,P5,R5,T5)</f>
        <v>-5.5264138582176683</v>
      </c>
    </row>
    <row r="6" spans="2:26" x14ac:dyDescent="0.2">
      <c r="B6" s="45">
        <v>2</v>
      </c>
      <c r="C6" s="58">
        <f>'case 2'!B79</f>
        <v>-2.658904363064801</v>
      </c>
      <c r="D6" s="58">
        <f>'case 2'!C79</f>
        <v>-5.0380131043095524</v>
      </c>
      <c r="E6" s="58">
        <v>-2.12</v>
      </c>
      <c r="F6" s="58">
        <v>-4.83</v>
      </c>
      <c r="G6" s="58">
        <f>'case 2'!F79</f>
        <v>-2.7419369668821165</v>
      </c>
      <c r="H6" s="58">
        <f>'case 2'!G79</f>
        <v>-5.3482190370914857</v>
      </c>
      <c r="I6" s="58" t="str">
        <f>'case 2'!H79</f>
        <v/>
      </c>
      <c r="J6" s="58" t="str">
        <f>'case 2'!I79</f>
        <v/>
      </c>
      <c r="K6" s="58">
        <f>'case 2'!J79</f>
        <v>-2.789155032449143</v>
      </c>
      <c r="L6" s="58">
        <f>'case 2'!K79</f>
        <v>-5.9527930816764334</v>
      </c>
      <c r="M6" s="58" t="str">
        <f>'case 2'!L79</f>
        <v/>
      </c>
      <c r="N6" s="58" t="str">
        <f>'case 2'!M79</f>
        <v/>
      </c>
      <c r="O6" s="58" t="str">
        <f>'case 2'!N79</f>
        <v/>
      </c>
      <c r="P6" s="58" t="str">
        <f>'case 2'!O79</f>
        <v/>
      </c>
      <c r="Q6" s="58" t="str">
        <f>'case 2'!P79</f>
        <v/>
      </c>
      <c r="R6" s="58" t="str">
        <f>'case 2'!Q79</f>
        <v/>
      </c>
      <c r="S6" s="58" t="str">
        <f>'case 2'!R79</f>
        <v/>
      </c>
      <c r="T6" s="58" t="str">
        <f>'case 2'!S79</f>
        <v/>
      </c>
      <c r="U6" s="56">
        <f t="shared" si="0"/>
        <v>0.30971507829030887</v>
      </c>
      <c r="V6" s="56">
        <f t="shared" si="1"/>
        <v>0.66915503244914287</v>
      </c>
      <c r="W6" s="57">
        <f>AVERAGE(C6,E6,G6,I6,K6,M6,O6,Q6,S6)</f>
        <v>-2.5774990905990149</v>
      </c>
      <c r="X6" s="56">
        <f t="shared" si="3"/>
        <v>0.48913568578831373</v>
      </c>
      <c r="Y6" s="56">
        <f t="shared" si="4"/>
        <v>1.1227930816764333</v>
      </c>
      <c r="Z6" s="57">
        <f t="shared" si="5"/>
        <v>-5.2922563057693681</v>
      </c>
    </row>
    <row r="7" spans="2:26" x14ac:dyDescent="0.2">
      <c r="B7" s="45">
        <v>3</v>
      </c>
      <c r="C7" s="58">
        <f>'case 3'!C78</f>
        <v>19.323877866203009</v>
      </c>
      <c r="D7" s="58">
        <f>'case 3'!C78</f>
        <v>19.323877866203009</v>
      </c>
      <c r="E7" s="58">
        <v>22.07</v>
      </c>
      <c r="F7" s="58">
        <v>18.66</v>
      </c>
      <c r="G7" s="58">
        <f>'case 3'!F78</f>
        <v>20.973761625201981</v>
      </c>
      <c r="H7" s="58">
        <f>'case 3'!G78</f>
        <v>18.032336937668543</v>
      </c>
      <c r="I7" s="58" t="str">
        <f>'case 3'!H80</f>
        <v/>
      </c>
      <c r="J7" s="58" t="str">
        <f>'case 3'!I80</f>
        <v/>
      </c>
      <c r="K7" s="58">
        <f>'case 3'!J78</f>
        <v>21.528736848180372</v>
      </c>
      <c r="L7" s="58">
        <f>'case 3'!K78</f>
        <v>17.444333087683745</v>
      </c>
      <c r="M7" s="58" t="str">
        <f>'case 3'!L80</f>
        <v/>
      </c>
      <c r="N7" s="58" t="str">
        <f>'case 3'!M80</f>
        <v/>
      </c>
      <c r="O7" s="58" t="str">
        <f>'case 3'!N80</f>
        <v/>
      </c>
      <c r="P7" s="58" t="str">
        <f>'case 3'!O80</f>
        <v/>
      </c>
      <c r="Q7" s="58" t="str">
        <f>'case 3'!P80</f>
        <v/>
      </c>
      <c r="R7" s="58" t="str">
        <f>'case 3'!Q80</f>
        <v/>
      </c>
      <c r="S7" s="58" t="str">
        <f>'case 3'!R80</f>
        <v/>
      </c>
      <c r="T7" s="58" t="str">
        <f>'case 3'!S80</f>
        <v/>
      </c>
      <c r="U7" s="56">
        <f t="shared" si="0"/>
        <v>1.1876941313024019</v>
      </c>
      <c r="V7" s="56">
        <f t="shared" si="1"/>
        <v>2.746122133796991</v>
      </c>
      <c r="W7" s="57">
        <f t="shared" si="2"/>
        <v>20.974094084896343</v>
      </c>
      <c r="X7" s="56">
        <f t="shared" si="3"/>
        <v>0.80927209345218309</v>
      </c>
      <c r="Y7" s="56">
        <f t="shared" si="4"/>
        <v>1.8795447785192643</v>
      </c>
      <c r="Z7" s="57">
        <f t="shared" si="5"/>
        <v>18.365136972888823</v>
      </c>
    </row>
    <row r="8" spans="2:26" x14ac:dyDescent="0.2">
      <c r="B8" s="45">
        <v>4</v>
      </c>
      <c r="C8" s="58">
        <f>'case 4'!B73</f>
        <v>18.188854560274407</v>
      </c>
      <c r="D8" s="58">
        <f>'case 4'!C73</f>
        <v>15.534423011465357</v>
      </c>
      <c r="E8" s="58">
        <v>17.77</v>
      </c>
      <c r="F8" s="58">
        <v>14.7</v>
      </c>
      <c r="G8" s="58">
        <f>'case 4'!F73</f>
        <v>16.758569903350828</v>
      </c>
      <c r="H8" s="58">
        <f>'case 4'!G73</f>
        <v>13.920997795010374</v>
      </c>
      <c r="I8" s="58" t="str">
        <f>'case 4'!H73</f>
        <v/>
      </c>
      <c r="J8" s="58" t="str">
        <f>'case 4'!I73</f>
        <v/>
      </c>
      <c r="K8" s="58">
        <f>'case 4'!J73</f>
        <v>17.537290114025531</v>
      </c>
      <c r="L8" s="58">
        <f>'case 4'!K73</f>
        <v>13.927450195553558</v>
      </c>
      <c r="M8" s="58" t="str">
        <f>'case 4'!L73</f>
        <v/>
      </c>
      <c r="N8" s="58" t="str">
        <f>'case 4'!M73</f>
        <v/>
      </c>
      <c r="O8" s="58" t="str">
        <f>'case 4'!N73</f>
        <v/>
      </c>
      <c r="P8" s="58" t="str">
        <f>'case 4'!O73</f>
        <v/>
      </c>
      <c r="Q8" s="58" t="str">
        <f>'case 4'!P73</f>
        <v/>
      </c>
      <c r="R8" s="58" t="str">
        <f>'case 4'!Q73</f>
        <v/>
      </c>
      <c r="S8" s="58" t="str">
        <f>'case 4'!R73</f>
        <v/>
      </c>
      <c r="T8" s="58" t="str">
        <f>'case 4'!S73</f>
        <v/>
      </c>
      <c r="U8" s="56">
        <f t="shared" si="0"/>
        <v>0.60064128701889163</v>
      </c>
      <c r="V8" s="56">
        <f t="shared" si="1"/>
        <v>1.430284656923579</v>
      </c>
      <c r="W8" s="57">
        <f t="shared" si="2"/>
        <v>17.56367864441269</v>
      </c>
      <c r="X8" s="56">
        <f t="shared" si="3"/>
        <v>0.76841197671111117</v>
      </c>
      <c r="Y8" s="56">
        <f t="shared" si="4"/>
        <v>1.6134252164549832</v>
      </c>
      <c r="Z8" s="57">
        <f t="shared" si="5"/>
        <v>14.520717750507323</v>
      </c>
    </row>
    <row r="9" spans="2:26" x14ac:dyDescent="0.2">
      <c r="B9" s="45">
        <v>5</v>
      </c>
      <c r="C9" s="58">
        <f>'case 5'!B72</f>
        <v>10.077927317299585</v>
      </c>
      <c r="D9" s="58">
        <f>'case 5'!C72</f>
        <v>6.0358927015534922</v>
      </c>
      <c r="E9" s="58">
        <v>10.91</v>
      </c>
      <c r="F9" s="58">
        <v>6</v>
      </c>
      <c r="G9" s="58">
        <f>'case 5'!F72</f>
        <v>10.230434548211084</v>
      </c>
      <c r="H9" s="58">
        <f>'case 5'!G72</f>
        <v>5.4670681826748719</v>
      </c>
      <c r="I9" s="58" t="str">
        <f>'case 5'!H72</f>
        <v/>
      </c>
      <c r="J9" s="58" t="str">
        <f>'case 5'!I72</f>
        <v/>
      </c>
      <c r="K9" s="58">
        <f>'case 5'!J72</f>
        <v>11.536217221605986</v>
      </c>
      <c r="L9" s="58">
        <f>'case 5'!K72</f>
        <v>5.4528476995878945</v>
      </c>
      <c r="M9" s="58" t="str">
        <f>'case 5'!L72</f>
        <v/>
      </c>
      <c r="N9" s="58" t="str">
        <f>'case 5'!M72</f>
        <v/>
      </c>
      <c r="O9" s="58" t="str">
        <f>'case 5'!N72</f>
        <v/>
      </c>
      <c r="P9" s="58" t="str">
        <f>'case 5'!O72</f>
        <v/>
      </c>
      <c r="Q9" s="58" t="str">
        <f>'case 5'!P72</f>
        <v/>
      </c>
      <c r="R9" s="58" t="str">
        <f>'case 5'!Q72</f>
        <v/>
      </c>
      <c r="S9" s="58" t="str">
        <f>'case 5'!R72</f>
        <v/>
      </c>
      <c r="T9" s="58" t="str">
        <f>'case 5'!S72</f>
        <v/>
      </c>
      <c r="U9" s="56">
        <f t="shared" si="0"/>
        <v>0.67089731279693987</v>
      </c>
      <c r="V9" s="56">
        <f t="shared" si="1"/>
        <v>1.458289904306401</v>
      </c>
      <c r="W9" s="57">
        <f t="shared" si="2"/>
        <v>10.688644771779165</v>
      </c>
      <c r="X9" s="56">
        <f t="shared" si="3"/>
        <v>0.32254008504400339</v>
      </c>
      <c r="Y9" s="56">
        <f t="shared" si="4"/>
        <v>0.58304500196559772</v>
      </c>
      <c r="Z9" s="57">
        <f t="shared" si="5"/>
        <v>5.7389521459540651</v>
      </c>
    </row>
    <row r="10" spans="2:26" x14ac:dyDescent="0.2">
      <c r="B10" s="45">
        <v>6</v>
      </c>
      <c r="C10" s="58">
        <f>'case 6'!B81</f>
        <v>22.6164468548419</v>
      </c>
      <c r="D10" s="58">
        <f>'case 6'!C81</f>
        <v>16.661896471803544</v>
      </c>
      <c r="E10" s="58">
        <v>23.13</v>
      </c>
      <c r="F10" s="58">
        <v>16.329999999999998</v>
      </c>
      <c r="G10" s="58">
        <f>'case 6'!F81</f>
        <v>23.007306701583225</v>
      </c>
      <c r="H10" s="58">
        <f>'case 6'!G81</f>
        <v>16.446070230991896</v>
      </c>
      <c r="I10" s="58" t="str">
        <f>'case 6'!H81</f>
        <v/>
      </c>
      <c r="J10" s="58" t="str">
        <f>'case 6'!I81</f>
        <v/>
      </c>
      <c r="K10" s="58">
        <f>'case 6'!J81</f>
        <v>23.494038169439161</v>
      </c>
      <c r="L10" s="58">
        <f>'case 6'!K81</f>
        <v>15.548751497940582</v>
      </c>
      <c r="M10" s="58" t="str">
        <f>'case 6'!L81</f>
        <v/>
      </c>
      <c r="N10" s="58" t="str">
        <f>'case 6'!M81</f>
        <v/>
      </c>
      <c r="O10" s="58" t="str">
        <f>'case 6'!N81</f>
        <v/>
      </c>
      <c r="P10" s="58" t="str">
        <f>'case 6'!O81</f>
        <v/>
      </c>
      <c r="Q10" s="58" t="str">
        <f>'case 6'!P81</f>
        <v/>
      </c>
      <c r="R10" s="58" t="str">
        <f>'case 6'!Q81</f>
        <v/>
      </c>
      <c r="S10" s="58" t="str">
        <f>'case 6'!R81</f>
        <v/>
      </c>
      <c r="T10" s="58" t="str">
        <f>'case 6'!S81</f>
        <v/>
      </c>
      <c r="U10" s="56">
        <f t="shared" si="0"/>
        <v>0.3618424754225672</v>
      </c>
      <c r="V10" s="56">
        <f t="shared" si="1"/>
        <v>0.87759131459726092</v>
      </c>
      <c r="W10" s="57">
        <f t="shared" si="2"/>
        <v>23.061947931466072</v>
      </c>
      <c r="X10" s="56">
        <f t="shared" si="3"/>
        <v>0.48518298921062702</v>
      </c>
      <c r="Y10" s="56">
        <f t="shared" si="4"/>
        <v>1.113144973862962</v>
      </c>
      <c r="Z10" s="57">
        <f t="shared" si="5"/>
        <v>16.246679550184005</v>
      </c>
    </row>
    <row r="11" spans="2:26" x14ac:dyDescent="0.2">
      <c r="B11" s="45">
        <v>7</v>
      </c>
      <c r="C11" s="58">
        <f>'case 7'!B74</f>
        <v>16.555889722037286</v>
      </c>
      <c r="D11" s="58">
        <f>'case 7'!C74</f>
        <v>11.690579114653469</v>
      </c>
      <c r="E11" s="58">
        <v>16.38</v>
      </c>
      <c r="F11" s="58">
        <v>11.08</v>
      </c>
      <c r="G11" s="58">
        <f>'case 7'!F74</f>
        <v>15.941957914522972</v>
      </c>
      <c r="H11" s="58">
        <f>'case 7'!G74</f>
        <v>10.553309996214997</v>
      </c>
      <c r="I11" s="58" t="str">
        <f>'case 7'!H74</f>
        <v/>
      </c>
      <c r="J11" s="58" t="str">
        <f>'case 7'!I74</f>
        <v/>
      </c>
      <c r="K11" s="58">
        <f>'case 7'!J74</f>
        <v>16.882153609458818</v>
      </c>
      <c r="L11" s="58">
        <f>'case 7'!K74</f>
        <v>10.425049614182109</v>
      </c>
      <c r="M11" s="58" t="str">
        <f>'case 7'!L74</f>
        <v/>
      </c>
      <c r="N11" s="58" t="str">
        <f>'case 7'!M74</f>
        <v/>
      </c>
      <c r="O11" s="58" t="str">
        <f>'case 7'!N74</f>
        <v/>
      </c>
      <c r="P11" s="58" t="str">
        <f>'case 7'!O74</f>
        <v/>
      </c>
      <c r="Q11" s="58" t="str">
        <f>'case 7'!P74</f>
        <v/>
      </c>
      <c r="R11" s="58" t="str">
        <f>'case 7'!Q74</f>
        <v/>
      </c>
      <c r="S11" s="58" t="str">
        <f>'case 7'!R74</f>
        <v/>
      </c>
      <c r="T11" s="58" t="str">
        <f>'case 7'!S74</f>
        <v/>
      </c>
      <c r="U11" s="56">
        <f t="shared" si="0"/>
        <v>0.39182315778816179</v>
      </c>
      <c r="V11" s="56">
        <f t="shared" si="1"/>
        <v>0.94019569493584676</v>
      </c>
      <c r="W11" s="57">
        <f t="shared" si="2"/>
        <v>16.440000311504768</v>
      </c>
      <c r="X11" s="56">
        <f t="shared" si="3"/>
        <v>0.5766690206939471</v>
      </c>
      <c r="Y11" s="56">
        <f t="shared" si="4"/>
        <v>1.2655295004713594</v>
      </c>
      <c r="Z11" s="57">
        <f t="shared" si="5"/>
        <v>10.937234681262643</v>
      </c>
    </row>
    <row r="12" spans="2:26" x14ac:dyDescent="0.2">
      <c r="B12" s="45">
        <v>8</v>
      </c>
      <c r="C12" s="58" t="str">
        <f>'case 8'!B72</f>
        <v/>
      </c>
      <c r="D12" s="58">
        <f>'case 8'!C72</f>
        <v>9.4259150970888879</v>
      </c>
      <c r="E12" s="58" t="str">
        <f>'[1]case 8'!D72</f>
        <v/>
      </c>
      <c r="F12" s="58">
        <v>9.51</v>
      </c>
      <c r="G12" s="58" t="str">
        <f>'case 8'!F72</f>
        <v/>
      </c>
      <c r="H12" s="58">
        <f>'case 8'!G72</f>
        <v>8.5498756588769247</v>
      </c>
      <c r="I12" s="58" t="str">
        <f>'case 8'!H72</f>
        <v/>
      </c>
      <c r="J12" s="58" t="str">
        <f>'case 8'!I72</f>
        <v/>
      </c>
      <c r="K12" s="58" t="str">
        <f>'case 8'!J72</f>
        <v/>
      </c>
      <c r="L12" s="58" t="str">
        <f>'case 8'!K72</f>
        <v/>
      </c>
      <c r="M12" s="58" t="str">
        <f>'case 8'!L72</f>
        <v/>
      </c>
      <c r="N12" s="58" t="str">
        <f>'case 8'!M72</f>
        <v/>
      </c>
      <c r="O12" s="58" t="str">
        <f>'case 8'!N72</f>
        <v/>
      </c>
      <c r="P12" s="58" t="str">
        <f>'case 8'!O72</f>
        <v/>
      </c>
      <c r="Q12" s="58" t="str">
        <f>'case 8'!P72</f>
        <v/>
      </c>
      <c r="R12" s="58" t="str">
        <f>'case 8'!Q72</f>
        <v/>
      </c>
      <c r="S12" s="58" t="str">
        <f>'case 8'!R72</f>
        <v/>
      </c>
      <c r="T12" s="58" t="str">
        <f>'case 8'!S72</f>
        <v/>
      </c>
      <c r="U12" s="56" t="e">
        <f t="shared" si="0"/>
        <v>#DIV/0!</v>
      </c>
      <c r="V12" s="56">
        <f t="shared" si="1"/>
        <v>0</v>
      </c>
      <c r="W12" s="57" t="e">
        <f t="shared" si="2"/>
        <v>#DIV/0!</v>
      </c>
      <c r="X12" s="56">
        <f t="shared" si="3"/>
        <v>0.53171955619125044</v>
      </c>
      <c r="Y12" s="56">
        <f t="shared" si="4"/>
        <v>0.9601243411230751</v>
      </c>
      <c r="Z12" s="57">
        <f t="shared" si="5"/>
        <v>9.1619302519886041</v>
      </c>
    </row>
    <row r="13" spans="2:26" x14ac:dyDescent="0.2">
      <c r="B13" s="45">
        <v>9</v>
      </c>
      <c r="C13" s="58" t="str">
        <f>'case 9'!B72</f>
        <v/>
      </c>
      <c r="D13" s="58">
        <f>'case 9'!C72</f>
        <v>15.154943237316466</v>
      </c>
      <c r="E13" s="58" t="str">
        <f>'[1]case 9'!D72</f>
        <v/>
      </c>
      <c r="F13" s="58">
        <v>13.43</v>
      </c>
      <c r="G13" s="58" t="str">
        <f>'case 9'!F72</f>
        <v/>
      </c>
      <c r="H13" s="58">
        <f>'case 9'!G72</f>
        <v>12.598639580734638</v>
      </c>
      <c r="I13" s="58" t="str">
        <f>'case 9'!H72</f>
        <v/>
      </c>
      <c r="J13" s="58" t="str">
        <f>'case 9'!I72</f>
        <v/>
      </c>
      <c r="K13" s="58" t="str">
        <f>'case 9'!J72</f>
        <v/>
      </c>
      <c r="L13" s="58" t="str">
        <f>'case 9'!K72</f>
        <v/>
      </c>
      <c r="M13" s="58" t="str">
        <f>'case 9'!L72</f>
        <v/>
      </c>
      <c r="N13" s="58" t="str">
        <f>'case 9'!M72</f>
        <v/>
      </c>
      <c r="O13" s="58" t="str">
        <f>'case 9'!N72</f>
        <v/>
      </c>
      <c r="P13" s="58" t="str">
        <f>'case 9'!O72</f>
        <v/>
      </c>
      <c r="Q13" s="58" t="str">
        <f>'case 9'!P72</f>
        <v/>
      </c>
      <c r="R13" s="58" t="str">
        <f>'case 9'!Q72</f>
        <v/>
      </c>
      <c r="S13" s="58" t="str">
        <f>'case 9'!R72</f>
        <v/>
      </c>
      <c r="T13" s="58" t="str">
        <f>'case 9'!S72</f>
        <v/>
      </c>
      <c r="U13" s="56" t="e">
        <f t="shared" si="0"/>
        <v>#DIV/0!</v>
      </c>
      <c r="V13" s="56">
        <f t="shared" si="1"/>
        <v>0</v>
      </c>
      <c r="W13" s="57" t="e">
        <f t="shared" si="2"/>
        <v>#DIV/0!</v>
      </c>
      <c r="X13" s="56">
        <f t="shared" si="3"/>
        <v>1.3039221412938808</v>
      </c>
      <c r="Y13" s="56">
        <f t="shared" si="4"/>
        <v>2.5563036565818287</v>
      </c>
      <c r="Z13" s="57">
        <f t="shared" si="5"/>
        <v>13.72786093935037</v>
      </c>
    </row>
    <row r="14" spans="2:26" x14ac:dyDescent="0.2">
      <c r="B14" s="45" t="s">
        <v>65</v>
      </c>
      <c r="C14" s="58">
        <f>'case 10 (MMSE-IRC)'!B72</f>
        <v>17.528484990885612</v>
      </c>
      <c r="D14" s="58" t="str">
        <f>'case 10 (MMSE-IRC)'!C72</f>
        <v/>
      </c>
      <c r="E14" s="58" t="str">
        <f>'[1]case 10 (MMSE-IRC)'!D72</f>
        <v/>
      </c>
      <c r="F14" s="58">
        <v>16.739999999999998</v>
      </c>
      <c r="G14" s="58">
        <f>'case 10 (MMSE-IRC)'!F72</f>
        <v>16.283139879096549</v>
      </c>
      <c r="H14" s="58" t="str">
        <f>'case 10 (MMSE-IRC)'!G72</f>
        <v/>
      </c>
      <c r="I14" s="58" t="str">
        <f>'case 10 (MMSE-IRC)'!H72</f>
        <v/>
      </c>
      <c r="J14" s="58" t="str">
        <f>'case 10 (MMSE-IRC)'!I72</f>
        <v/>
      </c>
      <c r="K14" s="58">
        <f>'case 10 (MMSE-IRC)'!J72</f>
        <v>17.752118693153029</v>
      </c>
      <c r="L14" s="58" t="str">
        <f>'case 10 (MMSE-IRC)'!K72</f>
        <v/>
      </c>
      <c r="M14" s="58" t="str">
        <f>'case 10 (MMSE-IRC)'!L72</f>
        <v/>
      </c>
      <c r="N14" s="58" t="str">
        <f>'case 10 (MMSE-IRC)'!M72</f>
        <v/>
      </c>
      <c r="O14" s="58" t="str">
        <f>'case 10 (MMSE-IRC)'!N72</f>
        <v/>
      </c>
      <c r="P14" s="58" t="str">
        <f>'case 10 (MMSE-IRC)'!O72</f>
        <v/>
      </c>
      <c r="Q14" s="58" t="str">
        <f>'case 10 (MMSE-IRC)'!P72</f>
        <v/>
      </c>
      <c r="R14" s="58" t="str">
        <f>'case 10 (MMSE-IRC)'!Q72</f>
        <v/>
      </c>
      <c r="S14" s="58" t="str">
        <f>'case 10 (MMSE-IRC)'!R72</f>
        <v/>
      </c>
      <c r="T14" s="58" t="str">
        <f>'case 10 (MMSE-IRC)'!S72</f>
        <v/>
      </c>
      <c r="U14" s="56">
        <f t="shared" si="0"/>
        <v>0.79149597139357275</v>
      </c>
      <c r="V14" s="56">
        <f t="shared" si="1"/>
        <v>1.4689788140564808</v>
      </c>
      <c r="W14" s="57">
        <f t="shared" si="2"/>
        <v>17.187914521045062</v>
      </c>
      <c r="X14" s="56" t="e">
        <f t="shared" si="3"/>
        <v>#DIV/0!</v>
      </c>
      <c r="Y14" s="56">
        <f t="shared" si="4"/>
        <v>0</v>
      </c>
      <c r="Z14" s="57">
        <f t="shared" si="5"/>
        <v>16.739999999999998</v>
      </c>
    </row>
    <row r="15" spans="2:26" x14ac:dyDescent="0.2">
      <c r="B15" s="45" t="s">
        <v>67</v>
      </c>
      <c r="C15" s="58">
        <f>'case 10 (R-ML)'!B72</f>
        <v>15.567955908091532</v>
      </c>
      <c r="D15" s="58" t="str">
        <f>'case 10 (R-ML)'!C72</f>
        <v/>
      </c>
      <c r="E15" s="58" t="str">
        <f>'[1]case 10 (R-ML)'!D72</f>
        <v/>
      </c>
      <c r="F15" s="58">
        <v>14.83</v>
      </c>
      <c r="G15" s="58">
        <f>'case 10 (R-ML)'!F72</f>
        <v>14.406413232121118</v>
      </c>
      <c r="H15" s="58" t="str">
        <f>'case 10 (R-ML)'!G72</f>
        <v/>
      </c>
      <c r="I15" s="58" t="str">
        <f>'case 10 (R-ML)'!H72</f>
        <v/>
      </c>
      <c r="J15" s="58" t="str">
        <f>'case 10 (R-ML)'!I72</f>
        <v/>
      </c>
      <c r="K15" s="58" t="str">
        <f>'case 10 (R-ML)'!J72</f>
        <v/>
      </c>
      <c r="L15" s="58" t="str">
        <f>'case 10 (R-ML)'!K72</f>
        <v/>
      </c>
      <c r="M15" s="58" t="str">
        <f>'case 10 (R-ML)'!L72</f>
        <v/>
      </c>
      <c r="N15" s="58" t="str">
        <f>'case 10 (R-ML)'!M72</f>
        <v/>
      </c>
      <c r="O15" s="58" t="str">
        <f>'case 10 (R-ML)'!N72</f>
        <v/>
      </c>
      <c r="P15" s="58" t="str">
        <f>'case 10 (R-ML)'!O72</f>
        <v/>
      </c>
      <c r="Q15" s="58" t="str">
        <f>'case 10 (R-ML)'!P72</f>
        <v/>
      </c>
      <c r="R15" s="58" t="str">
        <f>'case 10 (R-ML)'!Q72</f>
        <v/>
      </c>
      <c r="S15" s="58" t="str">
        <f>'case 10 (R-ML)'!R72</f>
        <v/>
      </c>
      <c r="T15" s="58" t="str">
        <f>'case 10 (R-ML)'!S72</f>
        <v/>
      </c>
      <c r="U15" s="56">
        <f t="shared" si="0"/>
        <v>0.82133470281624876</v>
      </c>
      <c r="V15" s="56">
        <f t="shared" si="1"/>
        <v>1.1615426759704146</v>
      </c>
      <c r="W15" s="57">
        <f t="shared" si="2"/>
        <v>14.987184570106326</v>
      </c>
      <c r="X15" s="56" t="e">
        <f t="shared" si="3"/>
        <v>#DIV/0!</v>
      </c>
      <c r="Y15" s="56">
        <f t="shared" si="4"/>
        <v>0</v>
      </c>
      <c r="Z15" s="57">
        <f t="shared" si="5"/>
        <v>14.83</v>
      </c>
    </row>
    <row r="16" spans="2:26" x14ac:dyDescent="0.2">
      <c r="B16" s="45" t="s">
        <v>66</v>
      </c>
      <c r="C16" s="58" t="str">
        <f>'case 11 (MMSE-IRC)'!B72</f>
        <v/>
      </c>
      <c r="D16" s="58">
        <f>'case 11 (MMSE-IRC)'!C72</f>
        <v>28.387509728511766</v>
      </c>
      <c r="E16" s="58" t="str">
        <f>'[1]case 11 (MMSE-IRC)'!D72</f>
        <v/>
      </c>
      <c r="F16" s="58">
        <v>26.29</v>
      </c>
      <c r="G16" s="58" t="str">
        <f>'case 11 (MMSE-IRC)'!F72</f>
        <v/>
      </c>
      <c r="H16" s="58">
        <f>'case 11 (MMSE-IRC)'!G72</f>
        <v>25.755591578629833</v>
      </c>
      <c r="I16" s="58" t="str">
        <f>'case 11 (MMSE-IRC)'!H72</f>
        <v/>
      </c>
      <c r="J16" s="58" t="str">
        <f>'case 11 (MMSE-IRC)'!I72</f>
        <v/>
      </c>
      <c r="K16" s="58" t="str">
        <f>'case 11 (MMSE-IRC)'!J72</f>
        <v/>
      </c>
      <c r="L16" s="58" t="str">
        <f>'case 11 (MMSE-IRC)'!K72</f>
        <v/>
      </c>
      <c r="M16" s="58" t="str">
        <f>'case 11 (MMSE-IRC)'!L72</f>
        <v/>
      </c>
      <c r="N16" s="58" t="str">
        <f>'case 11 (MMSE-IRC)'!M72</f>
        <v/>
      </c>
      <c r="O16" s="58" t="str">
        <f>'case 11 (MMSE-IRC)'!N72</f>
        <v/>
      </c>
      <c r="P16" s="58" t="str">
        <f>'case 11 (MMSE-IRC)'!O72</f>
        <v/>
      </c>
      <c r="Q16" s="58" t="str">
        <f>'case 11 (MMSE-IRC)'!P72</f>
        <v/>
      </c>
      <c r="R16" s="58" t="str">
        <f>'case 11 (MMSE-IRC)'!Q72</f>
        <v/>
      </c>
      <c r="S16" s="58" t="str">
        <f>'case 11 (MMSE-IRC)'!R72</f>
        <v/>
      </c>
      <c r="T16" s="58" t="str">
        <f>'case 11 (MMSE-IRC)'!S72</f>
        <v/>
      </c>
      <c r="U16" s="56" t="e">
        <f t="shared" si="0"/>
        <v>#DIV/0!</v>
      </c>
      <c r="V16" s="56">
        <f t="shared" si="1"/>
        <v>0</v>
      </c>
      <c r="W16" s="57" t="e">
        <f t="shared" si="2"/>
        <v>#DIV/0!</v>
      </c>
      <c r="X16" s="56">
        <f t="shared" si="3"/>
        <v>1.391170524517082</v>
      </c>
      <c r="Y16" s="56">
        <f t="shared" si="4"/>
        <v>2.6319181498819333</v>
      </c>
      <c r="Z16" s="57">
        <f t="shared" si="5"/>
        <v>26.811033769047199</v>
      </c>
    </row>
    <row r="17" spans="2:26" x14ac:dyDescent="0.2">
      <c r="B17" s="45" t="s">
        <v>68</v>
      </c>
      <c r="C17" s="58" t="str">
        <f>'case 11 (R-ML)'!B72</f>
        <v/>
      </c>
      <c r="D17" s="58">
        <f>'case 11 (R-ML)'!C72</f>
        <v>19.842178737381477</v>
      </c>
      <c r="E17" s="58" t="str">
        <f>'[1]case 11 (R-ML)'!D72</f>
        <v/>
      </c>
      <c r="F17" s="58">
        <v>18.77</v>
      </c>
      <c r="G17" s="58" t="str">
        <f>'case 11 (R-ML)'!F72</f>
        <v/>
      </c>
      <c r="H17" s="58">
        <f>'case 11 (R-ML)'!G72</f>
        <v>18.03862941609929</v>
      </c>
      <c r="I17" s="58" t="str">
        <f>'case 11 (R-ML)'!H72</f>
        <v/>
      </c>
      <c r="J17" s="58" t="str">
        <f>'case 11 (R-ML)'!I72</f>
        <v/>
      </c>
      <c r="K17" s="58" t="str">
        <f>'case 11 (R-ML)'!J72</f>
        <v/>
      </c>
      <c r="L17" s="58" t="str">
        <f>'case 11 (R-ML)'!K72</f>
        <v/>
      </c>
      <c r="M17" s="58" t="str">
        <f>'case 11 (R-ML)'!L72</f>
        <v/>
      </c>
      <c r="N17" s="58" t="str">
        <f>'case 11 (R-ML)'!M72</f>
        <v/>
      </c>
      <c r="O17" s="58" t="str">
        <f>'case 11 (R-ML)'!N72</f>
        <v/>
      </c>
      <c r="P17" s="58" t="str">
        <f>'case 11 (R-ML)'!O72</f>
        <v/>
      </c>
      <c r="Q17" s="58" t="str">
        <f>'case 11 (R-ML)'!P72</f>
        <v/>
      </c>
      <c r="R17" s="58" t="str">
        <f>'case 11 (R-ML)'!Q72</f>
        <v/>
      </c>
      <c r="S17" s="58" t="str">
        <f>'case 11 (R-ML)'!R72</f>
        <v/>
      </c>
      <c r="T17" s="58" t="str">
        <f>'case 11 (R-ML)'!S72</f>
        <v/>
      </c>
      <c r="U17" s="56" t="e">
        <f t="shared" si="0"/>
        <v>#DIV/0!</v>
      </c>
      <c r="V17" s="56">
        <f t="shared" si="1"/>
        <v>0</v>
      </c>
      <c r="W17" s="57" t="e">
        <f t="shared" si="2"/>
        <v>#DIV/0!</v>
      </c>
      <c r="X17" s="56">
        <f t="shared" si="3"/>
        <v>0.90712552697937388</v>
      </c>
      <c r="Y17" s="56">
        <f t="shared" si="4"/>
        <v>1.8035493212821869</v>
      </c>
      <c r="Z17" s="57">
        <f t="shared" si="5"/>
        <v>18.883602717826921</v>
      </c>
    </row>
    <row r="18" spans="2:26" x14ac:dyDescent="0.2"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</row>
  </sheetData>
  <mergeCells count="11">
    <mergeCell ref="X4:Z4"/>
    <mergeCell ref="O3:P3"/>
    <mergeCell ref="Q3:R3"/>
    <mergeCell ref="S3:T3"/>
    <mergeCell ref="U4:W4"/>
    <mergeCell ref="M3:N3"/>
    <mergeCell ref="C3:D3"/>
    <mergeCell ref="E3:F3"/>
    <mergeCell ref="G3:H3"/>
    <mergeCell ref="I3:J3"/>
    <mergeCell ref="K3:L3"/>
  </mergeCells>
  <phoneticPr fontId="5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34"/>
  <sheetViews>
    <sheetView topLeftCell="A56" zoomScaleNormal="100" workbookViewId="0">
      <selection activeCell="E81" sqref="E81"/>
    </sheetView>
  </sheetViews>
  <sheetFormatPr defaultColWidth="9.140625" defaultRowHeight="12.75" x14ac:dyDescent="0.2"/>
  <cols>
    <col min="1" max="1" width="21.42578125" style="7" customWidth="1"/>
    <col min="2" max="3" width="8.7109375" style="7" customWidth="1"/>
    <col min="4" max="9" width="8.7109375" style="6" customWidth="1"/>
    <col min="10" max="10" width="17.42578125" style="7" customWidth="1"/>
    <col min="11" max="11" width="17.140625" style="7" customWidth="1"/>
    <col min="12" max="22" width="8.7109375" style="7" customWidth="1"/>
    <col min="23" max="23" width="23.7109375" style="7" customWidth="1"/>
    <col min="24" max="42" width="8.7109375" style="7" customWidth="1"/>
    <col min="43" max="16384" width="9.140625" style="7"/>
  </cols>
  <sheetData>
    <row r="1" spans="1:48" ht="15.75" x14ac:dyDescent="0.25">
      <c r="A1" s="19"/>
      <c r="E1" s="32"/>
      <c r="F1" s="32"/>
    </row>
    <row r="2" spans="1:48" ht="15.75" x14ac:dyDescent="0.25">
      <c r="A2" s="19"/>
    </row>
    <row r="3" spans="1:48" x14ac:dyDescent="0.2">
      <c r="A3" s="16" t="s">
        <v>2</v>
      </c>
      <c r="B3" s="26"/>
      <c r="C3" s="26"/>
      <c r="D3" s="16"/>
      <c r="E3" s="16"/>
      <c r="F3" s="16"/>
      <c r="G3" s="16"/>
      <c r="J3" s="6"/>
      <c r="K3" s="6"/>
      <c r="R3" s="3"/>
      <c r="S3" s="3"/>
      <c r="T3" s="4"/>
      <c r="U3" s="4"/>
      <c r="V3" s="3"/>
      <c r="W3" s="26"/>
      <c r="X3" s="26"/>
      <c r="Y3" s="3"/>
      <c r="Z3" s="3"/>
      <c r="AA3" s="3"/>
      <c r="AB3" s="5" t="s">
        <v>0</v>
      </c>
      <c r="AC3" s="28">
        <v>3891200</v>
      </c>
      <c r="AD3" s="5" t="s">
        <v>1</v>
      </c>
      <c r="AE3" s="5"/>
    </row>
    <row r="4" spans="1:48" x14ac:dyDescent="0.2">
      <c r="A4" s="17">
        <v>0.3</v>
      </c>
      <c r="B4" s="25"/>
      <c r="C4" s="25"/>
      <c r="D4" s="9"/>
      <c r="E4" s="9"/>
      <c r="F4" s="9"/>
      <c r="G4" s="9"/>
      <c r="S4" s="3"/>
      <c r="T4" s="4"/>
      <c r="W4" s="25"/>
      <c r="X4" s="25"/>
      <c r="AB4" s="5" t="s">
        <v>3</v>
      </c>
      <c r="AC4" s="18">
        <f>A4*AC3</f>
        <v>1167360</v>
      </c>
      <c r="AD4" s="5" t="s">
        <v>1</v>
      </c>
      <c r="AE4" s="5"/>
      <c r="AF4" s="5"/>
    </row>
    <row r="5" spans="1:48" x14ac:dyDescent="0.2">
      <c r="A5" s="17">
        <v>0.5</v>
      </c>
      <c r="B5" s="25"/>
      <c r="C5" s="25"/>
      <c r="D5" s="9"/>
      <c r="E5" s="9"/>
      <c r="F5" s="9"/>
      <c r="G5" s="9"/>
      <c r="S5" s="3"/>
      <c r="T5" s="4"/>
      <c r="W5" s="25"/>
      <c r="X5" s="25"/>
      <c r="AB5" s="5"/>
      <c r="AC5" s="18">
        <f>A5*AC3</f>
        <v>1945600</v>
      </c>
      <c r="AD5" s="5" t="s">
        <v>1</v>
      </c>
      <c r="AE5" s="5"/>
      <c r="AF5" s="5"/>
      <c r="AG5" s="5"/>
      <c r="AH5" s="18"/>
      <c r="AI5" s="18"/>
      <c r="AJ5" s="5"/>
      <c r="AK5" s="5"/>
    </row>
    <row r="6" spans="1:48" x14ac:dyDescent="0.2">
      <c r="A6" s="17">
        <v>0.7</v>
      </c>
      <c r="B6" s="25"/>
      <c r="C6" s="25"/>
      <c r="D6" s="9"/>
      <c r="E6" s="9"/>
      <c r="F6" s="9"/>
      <c r="G6" s="9"/>
      <c r="H6" s="9"/>
      <c r="I6" s="9"/>
      <c r="S6" s="3"/>
      <c r="T6" s="4"/>
      <c r="W6" s="25"/>
      <c r="X6" s="25"/>
      <c r="AC6" s="18">
        <f>A6*AC3</f>
        <v>2723840</v>
      </c>
      <c r="AD6" s="5" t="s">
        <v>1</v>
      </c>
    </row>
    <row r="7" spans="1:48" x14ac:dyDescent="0.2">
      <c r="A7" s="8"/>
      <c r="B7" s="25"/>
      <c r="C7" s="25"/>
      <c r="D7" s="9"/>
      <c r="E7" s="9"/>
      <c r="F7" s="9"/>
      <c r="G7" s="9"/>
      <c r="H7" s="9"/>
      <c r="I7" s="9"/>
      <c r="J7" s="10"/>
      <c r="K7" s="10"/>
      <c r="S7" s="3"/>
      <c r="T7" s="4"/>
      <c r="AC7" s="18"/>
    </row>
    <row r="8" spans="1:48" x14ac:dyDescent="0.2">
      <c r="A8" s="8"/>
      <c r="D8" s="9"/>
      <c r="E8" s="9"/>
      <c r="F8" s="9"/>
      <c r="G8" s="9"/>
      <c r="H8" s="9"/>
      <c r="I8" s="9"/>
      <c r="J8" s="10"/>
      <c r="K8" s="10"/>
      <c r="S8" s="3"/>
      <c r="T8" s="4"/>
    </row>
    <row r="9" spans="1:48" x14ac:dyDescent="0.2">
      <c r="A9" s="8"/>
      <c r="D9" s="9"/>
      <c r="E9" s="9"/>
      <c r="F9" s="9"/>
      <c r="G9" s="9"/>
      <c r="H9" s="9"/>
      <c r="I9" s="9"/>
      <c r="J9" s="10"/>
      <c r="K9" s="10"/>
      <c r="S9" s="3"/>
      <c r="T9" s="4"/>
      <c r="AU9" s="3"/>
      <c r="AV9" s="3"/>
    </row>
    <row r="10" spans="1:48" x14ac:dyDescent="0.2">
      <c r="A10" s="8"/>
      <c r="D10" s="9"/>
      <c r="E10" s="9"/>
      <c r="F10" s="9"/>
      <c r="G10" s="9"/>
      <c r="H10" s="9"/>
      <c r="I10" s="9"/>
      <c r="J10" s="10"/>
      <c r="K10" s="10"/>
      <c r="S10" s="3"/>
      <c r="T10" s="4"/>
      <c r="AU10" s="3"/>
      <c r="AV10" s="3"/>
    </row>
    <row r="11" spans="1:48" x14ac:dyDescent="0.2">
      <c r="A11" s="8"/>
      <c r="D11" s="9"/>
      <c r="E11" s="9"/>
      <c r="F11" s="9"/>
      <c r="G11" s="9"/>
      <c r="H11" s="9"/>
      <c r="I11" s="9"/>
      <c r="J11" s="10"/>
      <c r="K11" s="10"/>
      <c r="S11" s="3"/>
      <c r="T11" s="4"/>
      <c r="AU11" s="3"/>
      <c r="AV11" s="3"/>
    </row>
    <row r="12" spans="1:48" x14ac:dyDescent="0.2">
      <c r="A12" s="8"/>
      <c r="D12" s="9"/>
      <c r="E12" s="9"/>
      <c r="F12" s="9"/>
      <c r="G12" s="9"/>
      <c r="H12" s="9"/>
      <c r="I12" s="9"/>
      <c r="J12" s="10"/>
      <c r="K12" s="10"/>
      <c r="S12" s="3"/>
      <c r="T12" s="4"/>
      <c r="AU12" s="3"/>
      <c r="AV12" s="3"/>
    </row>
    <row r="13" spans="1:48" x14ac:dyDescent="0.2">
      <c r="A13" s="8"/>
      <c r="D13" s="9"/>
      <c r="E13" s="9"/>
      <c r="F13" s="9"/>
      <c r="G13" s="9"/>
      <c r="H13" s="9"/>
      <c r="I13" s="9"/>
      <c r="J13" s="10"/>
      <c r="K13" s="10"/>
      <c r="AP13" s="3"/>
      <c r="AU13" s="3"/>
      <c r="AV13" s="3"/>
    </row>
    <row r="14" spans="1:48" x14ac:dyDescent="0.2">
      <c r="A14" s="8"/>
      <c r="D14" s="9"/>
      <c r="E14" s="9"/>
      <c r="F14" s="9"/>
      <c r="G14" s="9"/>
      <c r="H14" s="9"/>
      <c r="I14" s="9"/>
      <c r="J14" s="10"/>
      <c r="K14" s="10"/>
      <c r="AP14" s="3"/>
      <c r="AU14" s="3"/>
      <c r="AV14" s="3"/>
    </row>
    <row r="15" spans="1:48" x14ac:dyDescent="0.2">
      <c r="A15" s="8"/>
      <c r="D15" s="9"/>
      <c r="E15" s="9"/>
      <c r="F15" s="9"/>
      <c r="G15" s="9"/>
      <c r="H15" s="9"/>
      <c r="I15" s="9"/>
      <c r="J15" s="10"/>
      <c r="K15" s="10"/>
      <c r="AP15" s="3"/>
      <c r="AU15" s="3"/>
      <c r="AV15" s="3"/>
    </row>
    <row r="16" spans="1:48" x14ac:dyDescent="0.2">
      <c r="A16" s="8"/>
      <c r="D16" s="9"/>
      <c r="E16" s="9"/>
      <c r="F16" s="9"/>
      <c r="G16" s="9"/>
      <c r="H16" s="9"/>
      <c r="I16" s="9"/>
      <c r="J16" s="10"/>
      <c r="K16" s="10"/>
      <c r="AP16" s="3"/>
      <c r="AU16" s="3"/>
      <c r="AV16" s="3"/>
    </row>
    <row r="17" spans="1:48" x14ac:dyDescent="0.2">
      <c r="A17" s="8"/>
      <c r="D17" s="9"/>
      <c r="E17" s="9"/>
      <c r="F17" s="9"/>
      <c r="G17" s="9"/>
      <c r="H17" s="9"/>
      <c r="I17" s="9"/>
      <c r="J17" s="10"/>
      <c r="K17" s="10"/>
      <c r="AP17" s="3"/>
      <c r="AU17" s="3"/>
      <c r="AV17" s="3"/>
    </row>
    <row r="18" spans="1:48" x14ac:dyDescent="0.2">
      <c r="A18" s="8"/>
      <c r="D18" s="9"/>
      <c r="E18" s="9"/>
      <c r="F18" s="9"/>
      <c r="G18" s="9"/>
      <c r="H18" s="9"/>
      <c r="I18" s="9"/>
      <c r="J18" s="10"/>
      <c r="K18" s="10"/>
      <c r="AP18" s="3"/>
      <c r="AU18" s="3"/>
      <c r="AV18" s="3"/>
    </row>
    <row r="19" spans="1:48" x14ac:dyDescent="0.2">
      <c r="A19" s="8"/>
      <c r="D19" s="9"/>
      <c r="E19" s="9"/>
      <c r="F19" s="9"/>
      <c r="G19" s="9"/>
      <c r="H19" s="9"/>
      <c r="I19" s="9"/>
      <c r="J19" s="10"/>
      <c r="K19" s="10"/>
      <c r="AP19" s="3"/>
      <c r="AU19" s="3"/>
      <c r="AV19" s="3"/>
    </row>
    <row r="20" spans="1:48" x14ac:dyDescent="0.2">
      <c r="A20" s="8"/>
      <c r="D20" s="9"/>
      <c r="E20" s="9"/>
      <c r="F20" s="9"/>
      <c r="G20" s="9"/>
      <c r="H20" s="9"/>
      <c r="I20" s="9"/>
      <c r="J20" s="10"/>
      <c r="K20" s="10"/>
      <c r="AP20" s="3"/>
      <c r="AU20" s="3"/>
      <c r="AV20" s="3"/>
    </row>
    <row r="21" spans="1:48" x14ac:dyDescent="0.2">
      <c r="A21" s="8"/>
      <c r="D21" s="9"/>
      <c r="E21" s="9"/>
      <c r="F21" s="9"/>
      <c r="G21" s="9"/>
      <c r="H21" s="9"/>
      <c r="I21" s="9"/>
      <c r="J21" s="10"/>
      <c r="K21" s="10"/>
      <c r="AP21" s="3"/>
      <c r="AU21" s="3"/>
      <c r="AV21" s="3"/>
    </row>
    <row r="22" spans="1:48" x14ac:dyDescent="0.2">
      <c r="A22" s="8"/>
      <c r="D22" s="9"/>
      <c r="E22" s="9"/>
      <c r="F22" s="9"/>
      <c r="G22" s="9"/>
      <c r="H22" s="9"/>
      <c r="I22" s="9"/>
      <c r="J22" s="10"/>
      <c r="K22" s="10"/>
      <c r="AP22" s="3"/>
      <c r="AU22" s="3"/>
      <c r="AV22" s="3"/>
    </row>
    <row r="23" spans="1:48" x14ac:dyDescent="0.2">
      <c r="A23" s="8"/>
      <c r="D23" s="9"/>
      <c r="E23" s="9"/>
      <c r="F23" s="9"/>
      <c r="G23" s="9"/>
      <c r="H23" s="9"/>
      <c r="I23" s="9"/>
      <c r="J23" s="10"/>
      <c r="K23" s="10"/>
      <c r="AP23" s="3"/>
      <c r="AU23" s="3"/>
      <c r="AV23" s="3"/>
    </row>
    <row r="24" spans="1:48" x14ac:dyDescent="0.2">
      <c r="A24" s="8"/>
      <c r="D24" s="9"/>
      <c r="E24" s="9"/>
      <c r="F24" s="9"/>
      <c r="G24" s="9"/>
      <c r="H24" s="9"/>
      <c r="I24" s="9"/>
      <c r="J24" s="10"/>
      <c r="K24" s="10"/>
      <c r="AU24" s="3"/>
      <c r="AV24" s="3"/>
    </row>
    <row r="25" spans="1:48" x14ac:dyDescent="0.2">
      <c r="A25" s="8"/>
      <c r="D25" s="9"/>
      <c r="E25" s="9"/>
      <c r="F25" s="9"/>
      <c r="G25" s="9"/>
      <c r="H25" s="9"/>
      <c r="I25" s="9"/>
      <c r="J25" s="10"/>
      <c r="K25" s="10"/>
      <c r="AU25" s="3"/>
      <c r="AV25" s="3"/>
    </row>
    <row r="26" spans="1:48" x14ac:dyDescent="0.2">
      <c r="A26" s="8"/>
      <c r="D26" s="9"/>
      <c r="E26" s="9"/>
      <c r="F26" s="9"/>
      <c r="G26" s="9"/>
      <c r="H26" s="9"/>
      <c r="I26" s="9"/>
      <c r="J26" s="10"/>
      <c r="K26" s="10"/>
      <c r="AU26" s="3"/>
      <c r="AV26" s="3"/>
    </row>
    <row r="27" spans="1:48" x14ac:dyDescent="0.2">
      <c r="A27" s="8"/>
      <c r="D27" s="9"/>
      <c r="E27" s="9"/>
      <c r="F27" s="9"/>
      <c r="G27" s="9"/>
      <c r="H27" s="9"/>
      <c r="I27" s="9"/>
      <c r="J27" s="10"/>
      <c r="K27" s="10"/>
      <c r="AU27" s="3"/>
      <c r="AV27" s="3"/>
    </row>
    <row r="28" spans="1:48" x14ac:dyDescent="0.2">
      <c r="A28" s="8"/>
      <c r="D28" s="9"/>
      <c r="E28" s="9"/>
      <c r="F28" s="9"/>
      <c r="G28" s="9"/>
      <c r="H28" s="9"/>
      <c r="I28" s="9"/>
      <c r="J28" s="10"/>
      <c r="K28" s="10"/>
      <c r="AU28" s="3"/>
      <c r="AV28" s="3"/>
    </row>
    <row r="29" spans="1:48" x14ac:dyDescent="0.2">
      <c r="A29" s="8"/>
      <c r="D29" s="9"/>
      <c r="E29" s="9"/>
      <c r="F29" s="9"/>
      <c r="G29" s="9"/>
      <c r="H29" s="9"/>
      <c r="I29" s="9"/>
      <c r="J29" s="10"/>
      <c r="K29" s="10"/>
      <c r="AU29" s="3"/>
      <c r="AV29" s="3"/>
    </row>
    <row r="30" spans="1:48" x14ac:dyDescent="0.2">
      <c r="A30" s="8"/>
      <c r="D30" s="9"/>
      <c r="E30" s="9"/>
      <c r="F30" s="9"/>
      <c r="G30" s="9"/>
      <c r="H30" s="9"/>
      <c r="I30" s="9"/>
      <c r="J30" s="10"/>
      <c r="K30" s="10"/>
    </row>
    <row r="31" spans="1:48" x14ac:dyDescent="0.2">
      <c r="A31" s="8"/>
      <c r="D31" s="9"/>
      <c r="E31" s="9"/>
      <c r="F31" s="9"/>
      <c r="G31" s="9"/>
      <c r="H31" s="9"/>
      <c r="I31" s="9"/>
      <c r="J31" s="10"/>
      <c r="K31" s="10"/>
    </row>
    <row r="32" spans="1:48" x14ac:dyDescent="0.2">
      <c r="A32" s="8"/>
      <c r="D32" s="9"/>
      <c r="E32" s="9"/>
      <c r="F32" s="9"/>
      <c r="G32" s="9"/>
      <c r="H32" s="9"/>
      <c r="I32" s="9"/>
      <c r="J32" s="10"/>
      <c r="K32" s="10"/>
    </row>
    <row r="33" spans="1:43" ht="26.25" x14ac:dyDescent="0.4">
      <c r="A33" s="75" t="s">
        <v>19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</row>
    <row r="34" spans="1:43" x14ac:dyDescent="0.2">
      <c r="A34" s="8"/>
      <c r="D34" s="9"/>
      <c r="E34" s="9"/>
      <c r="F34" s="9"/>
      <c r="G34" s="9"/>
      <c r="H34" s="9"/>
      <c r="I34" s="9"/>
      <c r="J34" s="10"/>
      <c r="K34" s="10"/>
    </row>
    <row r="35" spans="1:43" x14ac:dyDescent="0.2">
      <c r="A35" s="8"/>
      <c r="D35" s="9"/>
      <c r="E35" s="9"/>
      <c r="F35" s="9"/>
      <c r="G35" s="9"/>
      <c r="H35" s="9"/>
      <c r="I35" s="9"/>
      <c r="J35" s="10"/>
      <c r="K35" s="10"/>
    </row>
    <row r="36" spans="1:43" s="2" customFormat="1" ht="57.75" customHeight="1" x14ac:dyDescent="0.2">
      <c r="A36" s="1" t="s">
        <v>18</v>
      </c>
      <c r="B36" s="70" t="s">
        <v>17</v>
      </c>
      <c r="C36" s="71"/>
      <c r="D36" s="70" t="s">
        <v>7</v>
      </c>
      <c r="E36" s="71"/>
      <c r="F36" s="70" t="s">
        <v>16</v>
      </c>
      <c r="G36" s="71"/>
      <c r="H36" s="70" t="s">
        <v>15</v>
      </c>
      <c r="I36" s="71"/>
      <c r="J36" s="70" t="s">
        <v>14</v>
      </c>
      <c r="K36" s="71"/>
      <c r="L36" s="70"/>
      <c r="M36" s="71"/>
      <c r="N36" s="70"/>
      <c r="O36" s="71"/>
      <c r="P36" s="70"/>
      <c r="Q36" s="71"/>
      <c r="R36" s="70"/>
      <c r="S36" s="71"/>
      <c r="T36" s="70"/>
      <c r="U36" s="71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</row>
    <row r="37" spans="1:43" s="2" customFormat="1" ht="38.25" customHeight="1" x14ac:dyDescent="0.2">
      <c r="A37" s="1"/>
      <c r="B37" s="22" t="s">
        <v>51</v>
      </c>
      <c r="C37" s="22" t="s">
        <v>52</v>
      </c>
      <c r="D37" s="22" t="s">
        <v>51</v>
      </c>
      <c r="E37" s="22" t="s">
        <v>52</v>
      </c>
      <c r="F37" s="22" t="s">
        <v>51</v>
      </c>
      <c r="G37" s="22" t="s">
        <v>52</v>
      </c>
      <c r="H37" s="22" t="s">
        <v>51</v>
      </c>
      <c r="I37" s="22" t="s">
        <v>52</v>
      </c>
      <c r="J37" s="22" t="s">
        <v>51</v>
      </c>
      <c r="K37" s="22" t="s">
        <v>52</v>
      </c>
      <c r="L37" s="22" t="s">
        <v>51</v>
      </c>
      <c r="M37" s="22" t="s">
        <v>52</v>
      </c>
      <c r="N37" s="22" t="s">
        <v>51</v>
      </c>
      <c r="O37" s="22" t="s">
        <v>52</v>
      </c>
      <c r="P37" s="22" t="s">
        <v>51</v>
      </c>
      <c r="Q37" s="22" t="s">
        <v>52</v>
      </c>
      <c r="R37" s="22" t="s">
        <v>51</v>
      </c>
      <c r="S37" s="22" t="s">
        <v>52</v>
      </c>
      <c r="T37" s="22" t="s">
        <v>51</v>
      </c>
      <c r="U37" s="22" t="s">
        <v>52</v>
      </c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</row>
    <row r="38" spans="1:43" x14ac:dyDescent="0.2">
      <c r="A38" s="3">
        <v>-13</v>
      </c>
      <c r="B38" s="41"/>
      <c r="C38" s="41"/>
      <c r="D38" s="27"/>
      <c r="E38" s="27"/>
      <c r="F38" s="27"/>
      <c r="G38" s="27"/>
      <c r="H38" s="27"/>
      <c r="I38" s="27"/>
      <c r="J38" s="28"/>
      <c r="K38" s="28">
        <v>46080</v>
      </c>
      <c r="L38" s="29"/>
      <c r="M38" s="29"/>
      <c r="N38" s="27"/>
      <c r="O38" s="27"/>
      <c r="P38" s="20"/>
      <c r="Q38" s="20"/>
      <c r="R38" s="30"/>
      <c r="S38" s="30"/>
      <c r="T38" s="20"/>
      <c r="U38" s="20"/>
      <c r="V38" s="6"/>
    </row>
    <row r="39" spans="1:43" s="39" customFormat="1" x14ac:dyDescent="0.2">
      <c r="A39" s="38">
        <f>A38+1</f>
        <v>-12</v>
      </c>
      <c r="B39" s="41"/>
      <c r="C39" s="41"/>
      <c r="D39" s="41"/>
      <c r="E39" s="41"/>
      <c r="F39" s="41"/>
      <c r="G39" s="41"/>
      <c r="H39" s="41"/>
      <c r="I39" s="41"/>
      <c r="J39" s="28"/>
      <c r="K39" s="28">
        <v>266240</v>
      </c>
      <c r="L39" s="29"/>
      <c r="M39" s="29"/>
      <c r="N39" s="41"/>
      <c r="O39" s="41"/>
      <c r="P39" s="20"/>
      <c r="Q39" s="20"/>
      <c r="R39" s="30"/>
      <c r="S39" s="30"/>
      <c r="T39" s="20"/>
      <c r="U39" s="20"/>
      <c r="V39" s="6"/>
    </row>
    <row r="40" spans="1:43" s="39" customFormat="1" x14ac:dyDescent="0.2">
      <c r="A40" s="38">
        <f t="shared" ref="A40:A41" si="0">A39+1</f>
        <v>-11</v>
      </c>
      <c r="B40" s="41"/>
      <c r="C40" s="41"/>
      <c r="D40" s="41"/>
      <c r="E40" s="41"/>
      <c r="F40" s="41"/>
      <c r="G40" s="41"/>
      <c r="H40" s="41"/>
      <c r="I40" s="41"/>
      <c r="J40" s="28">
        <v>46080</v>
      </c>
      <c r="K40" s="28">
        <v>645120</v>
      </c>
      <c r="L40" s="29"/>
      <c r="M40" s="29"/>
      <c r="N40" s="41"/>
      <c r="O40" s="41"/>
      <c r="P40" s="20"/>
      <c r="Q40" s="20"/>
      <c r="R40" s="30"/>
      <c r="S40" s="30"/>
      <c r="T40" s="20"/>
      <c r="U40" s="20"/>
      <c r="V40" s="6"/>
    </row>
    <row r="41" spans="1:43" s="39" customFormat="1" x14ac:dyDescent="0.2">
      <c r="A41" s="38">
        <f t="shared" si="0"/>
        <v>-10</v>
      </c>
      <c r="B41" s="41"/>
      <c r="C41" s="41"/>
      <c r="D41" s="41"/>
      <c r="E41" s="41"/>
      <c r="F41" s="41"/>
      <c r="G41" s="41"/>
      <c r="H41" s="41"/>
      <c r="I41" s="41"/>
      <c r="J41" s="28">
        <v>261120</v>
      </c>
      <c r="K41" s="28">
        <v>1152000</v>
      </c>
      <c r="L41" s="29"/>
      <c r="M41" s="29"/>
      <c r="N41" s="41"/>
      <c r="O41" s="41"/>
      <c r="P41" s="20"/>
      <c r="Q41" s="20"/>
      <c r="R41" s="30"/>
      <c r="S41" s="30"/>
      <c r="T41" s="20"/>
      <c r="U41" s="20"/>
      <c r="V41" s="6"/>
    </row>
    <row r="42" spans="1:43" s="39" customFormat="1" x14ac:dyDescent="0.2">
      <c r="A42" s="38">
        <f t="shared" ref="A42:A46" si="1">A41+1</f>
        <v>-9</v>
      </c>
      <c r="B42" s="41"/>
      <c r="C42" s="41"/>
      <c r="D42" s="41"/>
      <c r="E42" s="41"/>
      <c r="F42" s="41"/>
      <c r="G42" s="41"/>
      <c r="H42" s="41"/>
      <c r="I42" s="41"/>
      <c r="J42" s="28">
        <v>506880</v>
      </c>
      <c r="K42" s="28">
        <v>1433600</v>
      </c>
      <c r="L42" s="29"/>
      <c r="M42" s="29"/>
      <c r="N42" s="41"/>
      <c r="O42" s="41"/>
      <c r="P42" s="20"/>
      <c r="Q42" s="20"/>
      <c r="R42" s="30"/>
      <c r="S42" s="30"/>
      <c r="T42" s="20"/>
      <c r="U42" s="20"/>
      <c r="V42" s="6"/>
    </row>
    <row r="43" spans="1:43" s="39" customFormat="1" x14ac:dyDescent="0.2">
      <c r="A43" s="38">
        <f t="shared" si="1"/>
        <v>-8</v>
      </c>
      <c r="B43" s="41"/>
      <c r="C43" s="41"/>
      <c r="D43" s="41"/>
      <c r="E43" s="41"/>
      <c r="F43" s="41"/>
      <c r="G43" s="41"/>
      <c r="H43" s="41"/>
      <c r="I43" s="41"/>
      <c r="J43" s="28">
        <v>865280</v>
      </c>
      <c r="K43" s="28">
        <v>1879040</v>
      </c>
      <c r="L43" s="29"/>
      <c r="M43" s="29"/>
      <c r="N43" s="41"/>
      <c r="O43" s="41"/>
      <c r="P43" s="20"/>
      <c r="Q43" s="20"/>
      <c r="R43" s="30"/>
      <c r="S43" s="30"/>
      <c r="T43" s="20"/>
      <c r="U43" s="20"/>
      <c r="V43" s="6"/>
    </row>
    <row r="44" spans="1:43" s="39" customFormat="1" x14ac:dyDescent="0.2">
      <c r="A44" s="38">
        <f t="shared" si="1"/>
        <v>-7</v>
      </c>
      <c r="B44" s="41"/>
      <c r="C44" s="41"/>
      <c r="D44" s="41"/>
      <c r="E44" s="41"/>
      <c r="F44" s="41"/>
      <c r="G44" s="41"/>
      <c r="H44" s="41"/>
      <c r="I44" s="41"/>
      <c r="J44" s="28">
        <v>1198080</v>
      </c>
      <c r="K44" s="28">
        <v>2242560</v>
      </c>
      <c r="L44" s="29"/>
      <c r="M44" s="29"/>
      <c r="N44" s="41"/>
      <c r="O44" s="41"/>
      <c r="P44" s="20"/>
      <c r="Q44" s="20"/>
      <c r="R44" s="30"/>
      <c r="S44" s="30"/>
      <c r="T44" s="20"/>
      <c r="U44" s="20"/>
      <c r="V44" s="6"/>
    </row>
    <row r="45" spans="1:43" s="39" customFormat="1" x14ac:dyDescent="0.2">
      <c r="A45" s="38">
        <f t="shared" si="1"/>
        <v>-6</v>
      </c>
      <c r="B45" s="41">
        <v>1425731.5</v>
      </c>
      <c r="C45" s="41">
        <v>2286469.5</v>
      </c>
      <c r="D45" s="41"/>
      <c r="E45" s="41"/>
      <c r="F45" s="41">
        <v>1604266.666666666</v>
      </c>
      <c r="G45" s="41">
        <v>2673322.6666666642</v>
      </c>
      <c r="H45" s="41"/>
      <c r="I45" s="41"/>
      <c r="J45" s="28">
        <v>1536000</v>
      </c>
      <c r="K45" s="28">
        <v>2688000</v>
      </c>
      <c r="L45" s="29"/>
      <c r="M45" s="29"/>
      <c r="N45" s="41"/>
      <c r="O45" s="41"/>
      <c r="P45" s="20"/>
      <c r="Q45" s="20"/>
      <c r="R45" s="30"/>
      <c r="S45" s="30"/>
      <c r="T45" s="20"/>
      <c r="U45" s="20"/>
      <c r="V45" s="6"/>
    </row>
    <row r="46" spans="1:43" x14ac:dyDescent="0.2">
      <c r="A46" s="38">
        <f t="shared" si="1"/>
        <v>-5</v>
      </c>
      <c r="B46" s="41">
        <v>1775170</v>
      </c>
      <c r="C46" s="41">
        <v>2728894</v>
      </c>
      <c r="D46" s="27"/>
      <c r="E46" s="27"/>
      <c r="F46" s="27">
        <v>2017098.6920316599</v>
      </c>
      <c r="G46" s="27">
        <v>3127919.3074096502</v>
      </c>
      <c r="H46" s="27"/>
      <c r="I46" s="27"/>
      <c r="J46" s="28">
        <v>1879040</v>
      </c>
      <c r="K46" s="28">
        <v>3087360</v>
      </c>
      <c r="L46" s="29"/>
      <c r="M46" s="29"/>
      <c r="N46" s="21"/>
      <c r="O46" s="21"/>
      <c r="P46" s="20"/>
      <c r="Q46" s="20"/>
      <c r="R46" s="30"/>
      <c r="S46" s="30"/>
      <c r="T46" s="20"/>
      <c r="U46" s="20"/>
      <c r="V46" s="6"/>
    </row>
    <row r="47" spans="1:43" x14ac:dyDescent="0.2">
      <c r="A47" s="3">
        <f t="shared" ref="A47:A75" si="2">A46+1</f>
        <v>-4</v>
      </c>
      <c r="B47" s="41">
        <v>2156110.5</v>
      </c>
      <c r="C47" s="41">
        <v>3142144</v>
      </c>
      <c r="D47" s="27"/>
      <c r="E47" s="27"/>
      <c r="F47" s="27">
        <v>2424149.3333333326</v>
      </c>
      <c r="G47" s="27">
        <v>3477913.5999999978</v>
      </c>
      <c r="H47" s="27"/>
      <c r="I47" s="27"/>
      <c r="J47" s="28">
        <v>2232320</v>
      </c>
      <c r="K47" s="28">
        <v>3384320</v>
      </c>
      <c r="L47" s="29"/>
      <c r="M47" s="29"/>
      <c r="N47" s="21"/>
      <c r="O47" s="21"/>
      <c r="P47" s="20"/>
      <c r="Q47" s="20"/>
      <c r="R47" s="30"/>
      <c r="S47" s="30"/>
      <c r="T47" s="20"/>
      <c r="U47" s="20"/>
      <c r="V47" s="6"/>
    </row>
    <row r="48" spans="1:43" x14ac:dyDescent="0.2">
      <c r="A48" s="3">
        <f t="shared" si="2"/>
        <v>-3</v>
      </c>
      <c r="B48" s="41">
        <v>2511771.5</v>
      </c>
      <c r="C48" s="41">
        <v>3464336.5</v>
      </c>
      <c r="D48" s="27"/>
      <c r="E48" s="27"/>
      <c r="F48" s="27">
        <v>2792290.2536519538</v>
      </c>
      <c r="G48" s="27">
        <v>3684945.6068681264</v>
      </c>
      <c r="H48" s="27"/>
      <c r="I48" s="27"/>
      <c r="J48" s="28">
        <v>2519040</v>
      </c>
      <c r="K48" s="28">
        <v>3630080</v>
      </c>
      <c r="L48" s="29"/>
      <c r="M48" s="29"/>
      <c r="N48" s="21"/>
      <c r="O48" s="21"/>
      <c r="P48" s="20"/>
      <c r="Q48" s="20"/>
      <c r="R48" s="30"/>
      <c r="S48" s="30"/>
      <c r="T48" s="20"/>
      <c r="U48" s="20"/>
      <c r="V48" s="6"/>
    </row>
    <row r="49" spans="1:22" ht="15" x14ac:dyDescent="0.3">
      <c r="A49" s="3">
        <f t="shared" si="2"/>
        <v>-2</v>
      </c>
      <c r="B49" s="41">
        <v>2834743</v>
      </c>
      <c r="C49" s="33">
        <v>3684964.5</v>
      </c>
      <c r="D49" s="27"/>
      <c r="E49" s="27"/>
      <c r="F49" s="27">
        <v>3109410.133333331</v>
      </c>
      <c r="G49" s="27">
        <v>3806003.2000000002</v>
      </c>
      <c r="H49" s="27"/>
      <c r="I49" s="27"/>
      <c r="J49" s="28">
        <v>2826240</v>
      </c>
      <c r="K49" s="28">
        <v>3788800</v>
      </c>
      <c r="L49" s="29"/>
      <c r="M49" s="29"/>
      <c r="N49" s="21"/>
      <c r="O49" s="21"/>
      <c r="P49" s="20"/>
      <c r="Q49" s="20"/>
      <c r="R49" s="30"/>
      <c r="S49" s="30"/>
      <c r="T49" s="20"/>
      <c r="U49" s="20"/>
      <c r="V49" s="6"/>
    </row>
    <row r="50" spans="1:22" ht="15" x14ac:dyDescent="0.3">
      <c r="A50" s="3">
        <f t="shared" si="2"/>
        <v>-1</v>
      </c>
      <c r="B50" s="41">
        <v>3143702</v>
      </c>
      <c r="C50" s="34">
        <v>3809091.5</v>
      </c>
      <c r="D50" s="27"/>
      <c r="E50" s="27"/>
      <c r="F50" s="27">
        <v>3365408.9074992905</v>
      </c>
      <c r="G50" s="27">
        <v>3857035.7656335239</v>
      </c>
      <c r="H50" s="27"/>
      <c r="I50" s="27"/>
      <c r="J50" s="28">
        <v>3174400</v>
      </c>
      <c r="K50" s="28">
        <v>3860480</v>
      </c>
      <c r="L50" s="29"/>
      <c r="M50" s="29"/>
      <c r="N50" s="21"/>
      <c r="O50" s="21"/>
      <c r="P50" s="20"/>
      <c r="Q50" s="20"/>
      <c r="R50" s="30"/>
      <c r="S50" s="30"/>
      <c r="T50" s="20"/>
      <c r="U50" s="20"/>
      <c r="V50" s="6"/>
    </row>
    <row r="51" spans="1:22" ht="15" x14ac:dyDescent="0.3">
      <c r="A51" s="3">
        <f t="shared" si="2"/>
        <v>0</v>
      </c>
      <c r="B51" s="41">
        <v>3401684</v>
      </c>
      <c r="C51" s="36">
        <v>3851898.5</v>
      </c>
      <c r="D51" s="27"/>
      <c r="E51" s="27"/>
      <c r="F51" s="27">
        <v>3558331.7333333311</v>
      </c>
      <c r="G51" s="27">
        <v>3881096.5333333369</v>
      </c>
      <c r="H51" s="27"/>
      <c r="I51" s="27"/>
      <c r="J51" s="28">
        <v>3399680</v>
      </c>
      <c r="K51" s="28">
        <v>3886080</v>
      </c>
      <c r="L51" s="29"/>
      <c r="M51" s="29"/>
      <c r="N51" s="21"/>
      <c r="O51" s="21"/>
      <c r="P51" s="20"/>
      <c r="Q51" s="20"/>
      <c r="R51" s="30"/>
      <c r="S51" s="30"/>
      <c r="T51" s="20"/>
      <c r="U51" s="20"/>
      <c r="V51" s="6"/>
    </row>
    <row r="52" spans="1:22" ht="15" x14ac:dyDescent="0.3">
      <c r="A52" s="3">
        <f t="shared" si="2"/>
        <v>1</v>
      </c>
      <c r="B52" s="41">
        <v>3581462</v>
      </c>
      <c r="C52" s="34">
        <v>3872523</v>
      </c>
      <c r="D52" s="27"/>
      <c r="E52" s="27"/>
      <c r="F52" s="27">
        <v>3686382.7103922595</v>
      </c>
      <c r="G52" s="27">
        <v>3886418.8267425364</v>
      </c>
      <c r="H52" s="27"/>
      <c r="I52" s="27"/>
      <c r="J52" s="28">
        <v>3599360</v>
      </c>
      <c r="K52" s="28">
        <v>3891200</v>
      </c>
      <c r="L52" s="29"/>
      <c r="M52" s="29"/>
      <c r="N52" s="21"/>
      <c r="O52" s="21"/>
      <c r="P52" s="20"/>
      <c r="Q52" s="20"/>
      <c r="R52" s="30"/>
      <c r="S52" s="30"/>
      <c r="T52" s="20"/>
      <c r="U52" s="20"/>
      <c r="V52" s="6"/>
    </row>
    <row r="53" spans="1:22" ht="15" x14ac:dyDescent="0.3">
      <c r="A53" s="3">
        <f t="shared" si="2"/>
        <v>2</v>
      </c>
      <c r="B53" s="41">
        <v>3710263</v>
      </c>
      <c r="C53" s="34">
        <v>3889642</v>
      </c>
      <c r="D53" s="27"/>
      <c r="E53" s="27"/>
      <c r="F53" s="27">
        <v>3772689.066666665</v>
      </c>
      <c r="G53" s="27">
        <v>3889015.4666666714</v>
      </c>
      <c r="H53" s="27"/>
      <c r="I53" s="27"/>
      <c r="J53" s="28">
        <v>3701760</v>
      </c>
      <c r="K53" s="28">
        <v>3891200</v>
      </c>
      <c r="L53" s="29"/>
      <c r="M53" s="29"/>
      <c r="N53" s="21"/>
      <c r="O53" s="21"/>
      <c r="P53" s="20"/>
      <c r="Q53" s="20"/>
      <c r="R53" s="30"/>
      <c r="S53" s="30"/>
      <c r="T53" s="20"/>
      <c r="U53" s="20"/>
      <c r="V53" s="6"/>
    </row>
    <row r="54" spans="1:22" ht="15" x14ac:dyDescent="0.3">
      <c r="A54" s="3">
        <f t="shared" si="2"/>
        <v>3</v>
      </c>
      <c r="B54" s="41">
        <v>3783802.5</v>
      </c>
      <c r="C54" s="34">
        <v>3889642</v>
      </c>
      <c r="D54" s="27"/>
      <c r="E54" s="27"/>
      <c r="F54" s="27">
        <v>3826495.610465216</v>
      </c>
      <c r="G54" s="27">
        <v>3890535.7837837888</v>
      </c>
      <c r="H54" s="27"/>
      <c r="I54" s="27"/>
      <c r="J54" s="28">
        <v>3763200</v>
      </c>
      <c r="K54" s="28">
        <v>3891200</v>
      </c>
      <c r="L54" s="29"/>
      <c r="M54" s="29"/>
      <c r="N54" s="21"/>
      <c r="O54" s="21"/>
      <c r="P54" s="20"/>
      <c r="Q54" s="20"/>
      <c r="R54" s="30"/>
      <c r="S54" s="30"/>
      <c r="T54" s="20"/>
      <c r="U54" s="20"/>
      <c r="V54" s="6"/>
    </row>
    <row r="55" spans="1:22" ht="15" x14ac:dyDescent="0.3">
      <c r="A55" s="3">
        <f t="shared" si="2"/>
        <v>4</v>
      </c>
      <c r="B55" s="41">
        <v>3838665</v>
      </c>
      <c r="C55" s="34">
        <v>3890810.5</v>
      </c>
      <c r="D55" s="27"/>
      <c r="E55" s="27"/>
      <c r="F55" s="27">
        <v>3859114.666666667</v>
      </c>
      <c r="G55" s="27">
        <v>3891200.0000000047</v>
      </c>
      <c r="H55" s="27"/>
      <c r="I55" s="27"/>
      <c r="J55" s="28">
        <v>3804160</v>
      </c>
      <c r="K55" s="28">
        <v>3891200</v>
      </c>
      <c r="L55" s="29"/>
      <c r="M55" s="29"/>
      <c r="N55" s="21"/>
      <c r="O55" s="21"/>
      <c r="P55" s="20"/>
      <c r="Q55" s="20"/>
      <c r="R55" s="30"/>
      <c r="S55" s="30"/>
      <c r="T55" s="20"/>
      <c r="U55" s="20"/>
      <c r="V55" s="6"/>
    </row>
    <row r="56" spans="1:22" ht="15" x14ac:dyDescent="0.3">
      <c r="A56" s="3">
        <f t="shared" si="2"/>
        <v>5</v>
      </c>
      <c r="B56" s="41">
        <v>3870965</v>
      </c>
      <c r="C56" s="34">
        <v>3891200</v>
      </c>
      <c r="D56" s="27"/>
      <c r="E56" s="27"/>
      <c r="F56" s="27">
        <v>3876275.3048321069</v>
      </c>
      <c r="G56" s="27"/>
      <c r="H56" s="27"/>
      <c r="I56" s="27"/>
      <c r="J56" s="28">
        <v>3860480</v>
      </c>
      <c r="K56" s="28">
        <v>3891200</v>
      </c>
      <c r="L56" s="29"/>
      <c r="M56" s="29"/>
      <c r="N56" s="21"/>
      <c r="O56" s="21"/>
      <c r="P56" s="20"/>
      <c r="Q56" s="20"/>
      <c r="R56" s="30"/>
      <c r="S56" s="30"/>
      <c r="T56" s="20"/>
      <c r="U56" s="20"/>
      <c r="V56" s="6"/>
    </row>
    <row r="57" spans="1:22" ht="15" x14ac:dyDescent="0.3">
      <c r="A57" s="3">
        <f t="shared" si="2"/>
        <v>6</v>
      </c>
      <c r="B57" s="41">
        <v>3883030</v>
      </c>
      <c r="C57" s="34">
        <v>3891200</v>
      </c>
      <c r="D57" s="27"/>
      <c r="E57" s="27"/>
      <c r="F57" s="27">
        <v>3883827.200000003</v>
      </c>
      <c r="G57" s="27"/>
      <c r="H57" s="27"/>
      <c r="I57" s="27"/>
      <c r="J57" s="28">
        <v>3886080</v>
      </c>
      <c r="K57" s="28">
        <v>3891200</v>
      </c>
      <c r="L57" s="29"/>
      <c r="M57" s="29"/>
      <c r="N57" s="21"/>
      <c r="O57" s="21"/>
      <c r="P57" s="20"/>
      <c r="Q57" s="20"/>
      <c r="R57" s="30"/>
      <c r="S57" s="30"/>
      <c r="T57" s="20"/>
      <c r="U57" s="20"/>
      <c r="V57" s="6"/>
    </row>
    <row r="58" spans="1:22" ht="15" x14ac:dyDescent="0.3">
      <c r="A58" s="3">
        <f t="shared" si="2"/>
        <v>7</v>
      </c>
      <c r="B58" s="41">
        <v>3886146</v>
      </c>
      <c r="C58" s="34">
        <v>3891200</v>
      </c>
      <c r="D58" s="27"/>
      <c r="E58" s="27"/>
      <c r="F58" s="27"/>
      <c r="G58" s="27"/>
      <c r="H58" s="27"/>
      <c r="I58" s="27"/>
      <c r="J58" s="28">
        <v>3886080</v>
      </c>
      <c r="K58" s="28"/>
      <c r="L58" s="29"/>
      <c r="M58" s="29"/>
      <c r="N58" s="21"/>
      <c r="O58" s="21"/>
      <c r="P58" s="20"/>
      <c r="Q58" s="20"/>
      <c r="R58" s="30"/>
      <c r="S58" s="30"/>
      <c r="T58" s="20"/>
      <c r="U58" s="20"/>
      <c r="V58" s="6"/>
    </row>
    <row r="59" spans="1:22" ht="15" x14ac:dyDescent="0.3">
      <c r="A59" s="3">
        <f t="shared" si="2"/>
        <v>8</v>
      </c>
      <c r="B59" s="41">
        <v>3890031.5</v>
      </c>
      <c r="C59" s="34">
        <v>3891200</v>
      </c>
      <c r="D59" s="27"/>
      <c r="E59" s="27"/>
      <c r="F59" s="27"/>
      <c r="G59" s="27"/>
      <c r="H59" s="27"/>
      <c r="I59" s="27"/>
      <c r="J59" s="28">
        <v>3891200</v>
      </c>
      <c r="K59" s="28"/>
      <c r="L59" s="29"/>
      <c r="M59" s="29"/>
      <c r="N59" s="21"/>
      <c r="O59" s="21"/>
      <c r="P59" s="20"/>
      <c r="Q59" s="20"/>
      <c r="R59" s="30"/>
      <c r="S59" s="30"/>
      <c r="T59" s="20"/>
      <c r="U59" s="20"/>
      <c r="V59" s="6"/>
    </row>
    <row r="60" spans="1:22" ht="15" x14ac:dyDescent="0.3">
      <c r="A60" s="3">
        <f t="shared" si="2"/>
        <v>9</v>
      </c>
      <c r="B60" s="41">
        <v>3891200</v>
      </c>
      <c r="C60" s="34">
        <v>3891200</v>
      </c>
      <c r="D60" s="27"/>
      <c r="E60" s="27"/>
      <c r="F60" s="27"/>
      <c r="G60" s="27"/>
      <c r="H60" s="27"/>
      <c r="I60" s="27"/>
      <c r="J60" s="28">
        <v>3891200</v>
      </c>
      <c r="K60" s="28"/>
      <c r="L60" s="29"/>
      <c r="M60" s="29"/>
      <c r="N60" s="21"/>
      <c r="O60" s="21"/>
      <c r="P60" s="20"/>
      <c r="Q60" s="20"/>
      <c r="R60" s="30"/>
      <c r="S60" s="30"/>
      <c r="T60" s="27"/>
      <c r="U60" s="27"/>
      <c r="V60" s="6"/>
    </row>
    <row r="61" spans="1:22" ht="15" x14ac:dyDescent="0.3">
      <c r="A61" s="3">
        <f t="shared" si="2"/>
        <v>10</v>
      </c>
      <c r="B61" s="41">
        <v>3891200</v>
      </c>
      <c r="C61" s="34">
        <v>3891200</v>
      </c>
      <c r="D61" s="27"/>
      <c r="E61" s="27"/>
      <c r="F61" s="27"/>
      <c r="G61" s="27"/>
      <c r="H61" s="27"/>
      <c r="I61" s="27"/>
      <c r="J61" s="28">
        <v>3891200</v>
      </c>
      <c r="K61" s="28"/>
      <c r="L61" s="29"/>
      <c r="M61" s="29"/>
      <c r="N61" s="21"/>
      <c r="O61" s="21"/>
      <c r="P61" s="20"/>
      <c r="Q61" s="20"/>
      <c r="R61" s="30"/>
      <c r="S61" s="30"/>
      <c r="T61" s="27"/>
      <c r="U61" s="27"/>
      <c r="V61" s="6"/>
    </row>
    <row r="62" spans="1:22" ht="15" x14ac:dyDescent="0.3">
      <c r="A62" s="3">
        <f t="shared" si="2"/>
        <v>11</v>
      </c>
      <c r="B62" s="41">
        <v>3891200</v>
      </c>
      <c r="C62" s="34">
        <v>3891200</v>
      </c>
      <c r="D62" s="27"/>
      <c r="E62" s="27"/>
      <c r="F62" s="27"/>
      <c r="G62" s="27"/>
      <c r="H62" s="27"/>
      <c r="I62" s="27"/>
      <c r="J62" s="28">
        <v>3891200</v>
      </c>
      <c r="K62" s="28"/>
      <c r="L62" s="29"/>
      <c r="M62" s="29"/>
      <c r="N62" s="21"/>
      <c r="O62" s="21"/>
      <c r="P62" s="20"/>
      <c r="Q62" s="20"/>
      <c r="R62" s="30"/>
      <c r="S62" s="30"/>
      <c r="T62" s="27"/>
      <c r="U62" s="27"/>
      <c r="V62" s="6"/>
    </row>
    <row r="63" spans="1:22" ht="15" x14ac:dyDescent="0.3">
      <c r="A63" s="3">
        <f t="shared" si="2"/>
        <v>12</v>
      </c>
      <c r="B63" s="41">
        <v>3891200</v>
      </c>
      <c r="C63" s="34">
        <v>3891200</v>
      </c>
      <c r="D63" s="27"/>
      <c r="E63" s="27"/>
      <c r="F63" s="27"/>
      <c r="G63" s="27"/>
      <c r="H63" s="27"/>
      <c r="I63" s="27"/>
      <c r="J63" s="28">
        <v>3891200</v>
      </c>
      <c r="K63" s="28"/>
      <c r="L63" s="29"/>
      <c r="M63" s="29"/>
      <c r="N63" s="21"/>
      <c r="O63" s="21"/>
      <c r="P63" s="20"/>
      <c r="Q63" s="20"/>
      <c r="R63" s="30"/>
      <c r="S63" s="30"/>
      <c r="T63" s="27"/>
      <c r="U63" s="27"/>
      <c r="V63" s="6"/>
    </row>
    <row r="64" spans="1:22" ht="15" x14ac:dyDescent="0.3">
      <c r="A64" s="3">
        <f t="shared" si="2"/>
        <v>13</v>
      </c>
      <c r="B64" s="41">
        <v>3891200</v>
      </c>
      <c r="C64" s="34">
        <v>3891200</v>
      </c>
      <c r="D64" s="27"/>
      <c r="E64" s="27"/>
      <c r="F64" s="27"/>
      <c r="G64" s="27"/>
      <c r="H64" s="27"/>
      <c r="I64" s="27"/>
      <c r="J64" s="28">
        <v>3891200</v>
      </c>
      <c r="K64" s="28"/>
      <c r="L64" s="29"/>
      <c r="M64" s="29"/>
      <c r="N64" s="21"/>
      <c r="O64" s="21"/>
      <c r="P64" s="20"/>
      <c r="Q64" s="20"/>
      <c r="R64" s="30"/>
      <c r="S64" s="30"/>
      <c r="T64" s="27"/>
      <c r="U64" s="27"/>
      <c r="V64" s="6"/>
    </row>
    <row r="65" spans="1:43" ht="15" x14ac:dyDescent="0.3">
      <c r="A65" s="3">
        <f t="shared" si="2"/>
        <v>14</v>
      </c>
      <c r="B65" s="41">
        <v>3891200</v>
      </c>
      <c r="C65" s="34">
        <v>3891200</v>
      </c>
      <c r="D65" s="27"/>
      <c r="E65" s="27"/>
      <c r="F65" s="27"/>
      <c r="G65" s="27"/>
      <c r="H65" s="27"/>
      <c r="I65" s="27"/>
      <c r="J65" s="28"/>
      <c r="K65" s="28"/>
      <c r="L65" s="29"/>
      <c r="M65" s="31"/>
      <c r="N65" s="21"/>
      <c r="O65" s="21"/>
      <c r="P65" s="20"/>
      <c r="Q65" s="20"/>
      <c r="R65" s="30"/>
      <c r="S65" s="30"/>
      <c r="T65" s="27"/>
      <c r="U65" s="27"/>
      <c r="V65" s="6"/>
    </row>
    <row r="66" spans="1:43" ht="15" x14ac:dyDescent="0.3">
      <c r="A66" s="3">
        <f t="shared" si="2"/>
        <v>15</v>
      </c>
      <c r="B66" s="41">
        <v>3891200</v>
      </c>
      <c r="C66" s="34">
        <v>3891200</v>
      </c>
      <c r="D66" s="27"/>
      <c r="E66" s="27"/>
      <c r="F66" s="27"/>
      <c r="G66" s="27"/>
      <c r="H66" s="27"/>
      <c r="I66" s="27"/>
      <c r="J66" s="28"/>
      <c r="K66" s="28"/>
      <c r="L66" s="29"/>
      <c r="M66" s="27"/>
      <c r="N66" s="21"/>
      <c r="O66" s="21"/>
      <c r="P66" s="20"/>
      <c r="Q66" s="20"/>
      <c r="R66" s="30"/>
      <c r="S66" s="30"/>
      <c r="T66" s="27"/>
      <c r="U66" s="27"/>
      <c r="V66" s="6"/>
    </row>
    <row r="67" spans="1:43" ht="15" x14ac:dyDescent="0.3">
      <c r="A67" s="3">
        <f t="shared" si="2"/>
        <v>16</v>
      </c>
      <c r="B67" s="41">
        <v>3891200</v>
      </c>
      <c r="C67" s="34">
        <v>3891200</v>
      </c>
      <c r="D67" s="27"/>
      <c r="E67" s="27"/>
      <c r="F67" s="27"/>
      <c r="G67" s="27"/>
      <c r="H67" s="27"/>
      <c r="I67" s="27"/>
      <c r="J67" s="28"/>
      <c r="K67" s="28"/>
      <c r="L67" s="29"/>
      <c r="M67" s="29"/>
      <c r="N67" s="21"/>
      <c r="O67" s="21"/>
      <c r="P67" s="20"/>
      <c r="Q67" s="20"/>
      <c r="R67" s="30"/>
      <c r="S67" s="30"/>
      <c r="T67" s="27"/>
      <c r="U67" s="27"/>
      <c r="V67" s="6"/>
    </row>
    <row r="68" spans="1:43" ht="15" x14ac:dyDescent="0.3">
      <c r="A68" s="3">
        <f t="shared" si="2"/>
        <v>17</v>
      </c>
      <c r="B68" s="41">
        <v>3891200</v>
      </c>
      <c r="C68" s="33">
        <v>3891200</v>
      </c>
      <c r="D68" s="27"/>
      <c r="E68" s="27"/>
      <c r="F68" s="27"/>
      <c r="G68" s="27"/>
      <c r="H68" s="27"/>
      <c r="I68" s="27"/>
      <c r="J68" s="28"/>
      <c r="K68" s="27"/>
      <c r="L68" s="27"/>
      <c r="M68" s="27"/>
      <c r="N68" s="21"/>
      <c r="O68" s="21"/>
      <c r="P68" s="20"/>
      <c r="Q68" s="20"/>
      <c r="R68" s="27"/>
      <c r="S68" s="27"/>
      <c r="T68" s="27"/>
      <c r="U68" s="27"/>
      <c r="V68" s="6"/>
    </row>
    <row r="69" spans="1:43" x14ac:dyDescent="0.2">
      <c r="A69" s="3">
        <f t="shared" si="2"/>
        <v>18</v>
      </c>
      <c r="B69" s="41">
        <v>3891200</v>
      </c>
      <c r="C69" s="41">
        <v>3891200</v>
      </c>
      <c r="D69" s="27"/>
      <c r="E69" s="27"/>
      <c r="F69" s="27"/>
      <c r="G69" s="27"/>
      <c r="H69" s="27"/>
      <c r="I69" s="27"/>
      <c r="J69" s="27"/>
      <c r="K69" s="27"/>
      <c r="L69" s="20"/>
      <c r="M69" s="20"/>
      <c r="N69" s="27"/>
      <c r="O69" s="27"/>
      <c r="P69" s="20"/>
      <c r="Q69" s="20"/>
      <c r="R69" s="27"/>
      <c r="S69" s="27"/>
      <c r="T69" s="27"/>
      <c r="U69" s="27"/>
      <c r="V69" s="6"/>
    </row>
    <row r="70" spans="1:43" x14ac:dyDescent="0.2">
      <c r="A70" s="3">
        <f t="shared" si="2"/>
        <v>19</v>
      </c>
      <c r="B70" s="41">
        <v>3891200</v>
      </c>
      <c r="C70" s="41">
        <v>3891200</v>
      </c>
      <c r="D70" s="27"/>
      <c r="E70" s="27"/>
      <c r="F70" s="27"/>
      <c r="G70" s="27"/>
      <c r="H70" s="27"/>
      <c r="I70" s="27"/>
      <c r="J70" s="27"/>
      <c r="K70" s="27"/>
      <c r="L70" s="20"/>
      <c r="M70" s="20"/>
      <c r="N70" s="27"/>
      <c r="O70" s="27"/>
      <c r="P70" s="20"/>
      <c r="Q70" s="20"/>
      <c r="R70" s="27"/>
      <c r="S70" s="27"/>
      <c r="T70" s="27"/>
      <c r="U70" s="27"/>
    </row>
    <row r="71" spans="1:43" x14ac:dyDescent="0.2">
      <c r="A71" s="3">
        <f t="shared" si="2"/>
        <v>20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0"/>
      <c r="M71" s="20"/>
      <c r="N71" s="27"/>
      <c r="O71" s="27"/>
      <c r="P71" s="20"/>
      <c r="Q71" s="20"/>
      <c r="R71" s="27"/>
      <c r="S71" s="27"/>
      <c r="T71" s="27"/>
      <c r="U71" s="27"/>
    </row>
    <row r="72" spans="1:43" x14ac:dyDescent="0.2">
      <c r="A72" s="38">
        <f t="shared" si="2"/>
        <v>21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0"/>
      <c r="M72" s="20"/>
      <c r="N72" s="27"/>
      <c r="O72" s="27"/>
      <c r="P72" s="20"/>
      <c r="Q72" s="20"/>
      <c r="R72" s="27"/>
      <c r="S72" s="27"/>
      <c r="T72" s="27"/>
      <c r="U72" s="27"/>
    </row>
    <row r="73" spans="1:43" x14ac:dyDescent="0.2">
      <c r="A73" s="38">
        <f t="shared" si="2"/>
        <v>22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0"/>
      <c r="M73" s="20"/>
      <c r="N73" s="27"/>
      <c r="O73" s="27"/>
      <c r="P73" s="20"/>
      <c r="Q73" s="20"/>
      <c r="R73" s="27"/>
      <c r="S73" s="27"/>
      <c r="T73" s="27"/>
      <c r="U73" s="27"/>
    </row>
    <row r="74" spans="1:43" x14ac:dyDescent="0.2">
      <c r="A74" s="38">
        <f t="shared" si="2"/>
        <v>23</v>
      </c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0"/>
      <c r="M74" s="20"/>
      <c r="N74" s="27"/>
      <c r="O74" s="27"/>
      <c r="P74" s="20"/>
      <c r="Q74" s="20"/>
      <c r="R74" s="27"/>
      <c r="S74" s="27"/>
      <c r="T74" s="27"/>
      <c r="U74" s="27"/>
    </row>
    <row r="75" spans="1:43" x14ac:dyDescent="0.2">
      <c r="A75" s="38">
        <f t="shared" si="2"/>
        <v>24</v>
      </c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0"/>
      <c r="M75" s="20"/>
      <c r="N75" s="27"/>
      <c r="O75" s="27"/>
      <c r="P75" s="20"/>
      <c r="Q75" s="20"/>
      <c r="R75" s="27"/>
      <c r="S75" s="27"/>
      <c r="T75" s="27"/>
      <c r="U75" s="27"/>
    </row>
    <row r="76" spans="1:43" x14ac:dyDescent="0.2">
      <c r="A76" s="3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0"/>
      <c r="M76" s="20"/>
      <c r="N76" s="27"/>
      <c r="O76" s="27"/>
      <c r="P76" s="20"/>
      <c r="Q76" s="20"/>
      <c r="R76" s="27"/>
      <c r="S76" s="27"/>
      <c r="T76" s="27"/>
      <c r="U76" s="27"/>
    </row>
    <row r="77" spans="1:43" x14ac:dyDescent="0.2">
      <c r="A77" s="23" t="s">
        <v>8</v>
      </c>
      <c r="B77" s="24" t="str">
        <f t="shared" ref="B77:U77" si="3">IF(OR(MIN(B$38:B$76)&gt;$A4*$AC$3,SUM(B$38:B$76)=0),"",(LOG10(($A4*$AC$3)/INDEX(B$38:B$76,MATCH($A4*$AC$3,B$38:B$76)))/LOG10(INDEX(B$38:B$76,MATCH($A4*$AC$3,B$38:B$76))/INDEX(B$38:B$76,1+MATCH($A4*$AC$3,B$38:B$76))))*(INDEX($A$38:$A$76,MATCH($A4*$AC$3,B$38:B$76))-INDEX($A$38:$A$76,1+MATCH($A4*$AC$3,B$38:B$76)))+INDEX($A$38:$A$76,MATCH($A4*$AC$3,B$38:B$76)))</f>
        <v/>
      </c>
      <c r="C77" s="24" t="str">
        <f t="shared" si="3"/>
        <v/>
      </c>
      <c r="D77" s="24" t="str">
        <f t="shared" si="3"/>
        <v/>
      </c>
      <c r="E77" s="24" t="str">
        <f t="shared" si="3"/>
        <v/>
      </c>
      <c r="F77" s="24" t="str">
        <f t="shared" si="3"/>
        <v/>
      </c>
      <c r="G77" s="24" t="str">
        <f t="shared" si="3"/>
        <v/>
      </c>
      <c r="H77" s="24" t="str">
        <f t="shared" si="3"/>
        <v/>
      </c>
      <c r="I77" s="24" t="str">
        <f t="shared" si="3"/>
        <v/>
      </c>
      <c r="J77" s="24">
        <f t="shared" ref="J77:K81" si="4">IF(OR(MIN(J$38:J$76)&gt;$A4*$AC$3,SUM(J$38:J$76)=0),"",(LOG10(($A4*$AC$3)/INDEX(J$38:J$76,MATCH($A4*$AC$3,J$38:J$76)))/LOG10(INDEX(J$38:J$76,MATCH($A4*$AC$3,J$38:J$76))/INDEX(J$38:J$76,1+MATCH($A4*$AC$3,J$38:J$76))))*(INDEX($A$38:$A$76,MATCH($A4*$AC$3,J$38:J$76))-INDEX($A$38:$A$76,1+MATCH($A4*$AC$3,J$38:J$76)))+INDEX($A$38:$A$76,MATCH($A4*$AC$3,J$38:J$76)))</f>
        <v>-7.0798208309218058</v>
      </c>
      <c r="K77" s="24">
        <f t="shared" si="4"/>
        <v>-9.9394335582571784</v>
      </c>
      <c r="L77" s="24" t="str">
        <f t="shared" si="3"/>
        <v/>
      </c>
      <c r="M77" s="24" t="str">
        <f t="shared" si="3"/>
        <v/>
      </c>
      <c r="N77" s="24" t="str">
        <f t="shared" si="3"/>
        <v/>
      </c>
      <c r="O77" s="24" t="str">
        <f t="shared" si="3"/>
        <v/>
      </c>
      <c r="P77" s="24" t="str">
        <f t="shared" si="3"/>
        <v/>
      </c>
      <c r="Q77" s="24" t="str">
        <f t="shared" si="3"/>
        <v/>
      </c>
      <c r="R77" s="24" t="str">
        <f t="shared" si="3"/>
        <v/>
      </c>
      <c r="S77" s="24" t="str">
        <f t="shared" si="3"/>
        <v/>
      </c>
      <c r="T77" s="24" t="str">
        <f t="shared" si="3"/>
        <v/>
      </c>
      <c r="U77" s="24" t="str">
        <f t="shared" si="3"/>
        <v/>
      </c>
    </row>
    <row r="78" spans="1:43" x14ac:dyDescent="0.2">
      <c r="A78" s="23" t="s">
        <v>9</v>
      </c>
      <c r="B78" s="24">
        <f t="shared" ref="B78:U78" si="5">IF(OR(MIN(B$38:B$76)&gt;$A5*$AC$3,SUM(B$38:B$76)=0),"",(LOG10(($A5*$AC$3)/INDEX(B$38:B$76,MATCH($A5*$AC$3,B$38:B$76)))/LOG10(INDEX(B$38:B$76,MATCH($A5*$AC$3,B$38:B$76))/INDEX(B$38:B$76,1+MATCH($A5*$AC$3,B$38:B$76))))*(INDEX($A$38:$A$76,MATCH($A5*$AC$3,B$38:B$76))-INDEX($A$38:$A$76,1+MATCH($A5*$AC$3,B$38:B$76)))+INDEX($A$38:$A$76,MATCH($A5*$AC$3,B$38:B$76)))</f>
        <v>-4.5284483511696783</v>
      </c>
      <c r="C78" s="24" t="str">
        <f t="shared" si="5"/>
        <v/>
      </c>
      <c r="D78" s="24" t="str">
        <f t="shared" si="5"/>
        <v/>
      </c>
      <c r="E78" s="24" t="str">
        <f t="shared" si="5"/>
        <v/>
      </c>
      <c r="F78" s="24">
        <f t="shared" si="5"/>
        <v>-5.1576017850248981</v>
      </c>
      <c r="G78" s="24" t="str">
        <f t="shared" si="5"/>
        <v/>
      </c>
      <c r="H78" s="24" t="str">
        <f t="shared" si="5"/>
        <v/>
      </c>
      <c r="I78" s="24" t="str">
        <f t="shared" si="5"/>
        <v/>
      </c>
      <c r="J78" s="24">
        <f t="shared" si="4"/>
        <v>-4.7979491247024111</v>
      </c>
      <c r="K78" s="24">
        <f t="shared" si="4"/>
        <v>-7.8031777515194234</v>
      </c>
      <c r="L78" s="24" t="str">
        <f t="shared" si="5"/>
        <v/>
      </c>
      <c r="M78" s="24" t="str">
        <f t="shared" si="5"/>
        <v/>
      </c>
      <c r="N78" s="24" t="str">
        <f t="shared" si="5"/>
        <v/>
      </c>
      <c r="O78" s="24" t="str">
        <f t="shared" si="5"/>
        <v/>
      </c>
      <c r="P78" s="24" t="str">
        <f t="shared" si="5"/>
        <v/>
      </c>
      <c r="Q78" s="24" t="str">
        <f t="shared" si="5"/>
        <v/>
      </c>
      <c r="R78" s="24" t="str">
        <f t="shared" si="5"/>
        <v/>
      </c>
      <c r="S78" s="24" t="str">
        <f t="shared" si="5"/>
        <v/>
      </c>
      <c r="T78" s="24" t="str">
        <f t="shared" si="5"/>
        <v/>
      </c>
      <c r="U78" s="24" t="str">
        <f t="shared" si="5"/>
        <v/>
      </c>
    </row>
    <row r="79" spans="1:43" x14ac:dyDescent="0.2">
      <c r="A79" s="23" t="s">
        <v>10</v>
      </c>
      <c r="B79" s="24">
        <f t="shared" ref="B79:U79" si="6">IF(OR(MIN(B$38:B$76)&gt;$A6*$AC$3,SUM(B$38:B$76)=0),"",(LOG10(($A6*$AC$3)/INDEX(B$38:B$76,MATCH($A6*$AC$3,B$38:B$76)))/LOG10(INDEX(B$38:B$76,MATCH($A6*$AC$3,B$38:B$76))/INDEX(B$38:B$76,1+MATCH($A6*$AC$3,B$38:B$76))))*(INDEX($A$38:$A$76,MATCH($A6*$AC$3,B$38:B$76))-INDEX($A$38:$A$76,1+MATCH($A6*$AC$3,B$38:B$76)))+INDEX($A$38:$A$76,MATCH($A6*$AC$3,B$38:B$76)))</f>
        <v>-2.329924285058099</v>
      </c>
      <c r="C79" s="24">
        <f t="shared" si="6"/>
        <v>-5.0104798234258547</v>
      </c>
      <c r="D79" s="24" t="str">
        <f t="shared" si="6"/>
        <v/>
      </c>
      <c r="E79" s="24" t="str">
        <f t="shared" si="6"/>
        <v/>
      </c>
      <c r="F79" s="24">
        <f t="shared" si="6"/>
        <v>-3.1755498073400803</v>
      </c>
      <c r="G79" s="24">
        <f t="shared" si="6"/>
        <v>-5.8807959434639807</v>
      </c>
      <c r="H79" s="24" t="str">
        <f t="shared" si="6"/>
        <v/>
      </c>
      <c r="I79" s="24" t="str">
        <f t="shared" si="6"/>
        <v/>
      </c>
      <c r="J79" s="24">
        <f t="shared" si="4"/>
        <v>-2.3207158415233069</v>
      </c>
      <c r="K79" s="24">
        <f t="shared" si="4"/>
        <v>-5.9043796659808381</v>
      </c>
      <c r="L79" s="24" t="str">
        <f t="shared" si="6"/>
        <v/>
      </c>
      <c r="M79" s="24" t="str">
        <f t="shared" si="6"/>
        <v/>
      </c>
      <c r="N79" s="24" t="str">
        <f t="shared" si="6"/>
        <v/>
      </c>
      <c r="O79" s="24" t="str">
        <f t="shared" si="6"/>
        <v/>
      </c>
      <c r="P79" s="24" t="str">
        <f t="shared" si="6"/>
        <v/>
      </c>
      <c r="Q79" s="24" t="str">
        <f t="shared" si="6"/>
        <v/>
      </c>
      <c r="R79" s="24" t="str">
        <f t="shared" si="6"/>
        <v/>
      </c>
      <c r="S79" s="24" t="str">
        <f t="shared" si="6"/>
        <v/>
      </c>
      <c r="T79" s="24" t="str">
        <f t="shared" si="6"/>
        <v/>
      </c>
      <c r="U79" s="24" t="str">
        <f t="shared" si="6"/>
        <v/>
      </c>
      <c r="W79" s="23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</row>
    <row r="80" spans="1:43" x14ac:dyDescent="0.2">
      <c r="A80" s="23"/>
      <c r="B80" s="24"/>
      <c r="C80" s="24"/>
      <c r="D80" s="24"/>
      <c r="E80" s="24"/>
      <c r="F80" s="24" t="str">
        <f t="shared" ref="F80:U80" si="7">IF(OR(MIN(F$38:F$76)&gt;$A7*$AC$3,SUM(F$38:F$76)=0),"",(LOG10(($A7*$AC$3)/INDEX(F$38:F$76,MATCH($A7*$AC$3,F$38:F$76)))/LOG10(INDEX(F$38:F$76,MATCH($A7*$AC$3,F$38:F$76))/INDEX(F$38:F$76,1+MATCH($A7*$AC$3,F$38:F$76))))*(INDEX($A$38:$A$76,MATCH($A7*$AC$3,F$38:F$76))-INDEX($A$38:$A$76,1+MATCH($A7*$AC$3,F$38:F$76)))+INDEX($A$38:$A$76,MATCH($A7*$AC$3,F$38:F$76)))</f>
        <v/>
      </c>
      <c r="G80" s="24" t="str">
        <f t="shared" si="7"/>
        <v/>
      </c>
      <c r="H80" s="24" t="str">
        <f t="shared" si="7"/>
        <v/>
      </c>
      <c r="I80" s="24" t="str">
        <f t="shared" si="7"/>
        <v/>
      </c>
      <c r="J80" s="24" t="str">
        <f t="shared" si="4"/>
        <v/>
      </c>
      <c r="K80" s="24" t="str">
        <f t="shared" si="4"/>
        <v/>
      </c>
      <c r="L80" s="24" t="str">
        <f t="shared" si="7"/>
        <v/>
      </c>
      <c r="M80" s="24" t="str">
        <f t="shared" si="7"/>
        <v/>
      </c>
      <c r="N80" s="24" t="str">
        <f t="shared" si="7"/>
        <v/>
      </c>
      <c r="O80" s="24" t="str">
        <f t="shared" si="7"/>
        <v/>
      </c>
      <c r="P80" s="24" t="str">
        <f t="shared" si="7"/>
        <v/>
      </c>
      <c r="Q80" s="24" t="str">
        <f t="shared" si="7"/>
        <v/>
      </c>
      <c r="R80" s="24" t="str">
        <f t="shared" si="7"/>
        <v/>
      </c>
      <c r="S80" s="24" t="str">
        <f t="shared" si="7"/>
        <v/>
      </c>
      <c r="T80" s="24" t="str">
        <f t="shared" si="7"/>
        <v/>
      </c>
      <c r="U80" s="24" t="str">
        <f t="shared" si="7"/>
        <v/>
      </c>
    </row>
    <row r="81" spans="2:21" x14ac:dyDescent="0.2">
      <c r="B81" s="24"/>
      <c r="C81" s="24"/>
      <c r="D81" s="24" t="str">
        <f>IF(OR(MIN(D$38:D$76)&gt;$A8*$AC$3,SUM(D$38:D$76)=0),"",(LOG10(($A8*$AC$3)/INDEX(D$38:D$76,MATCH($A8*$AC$3,D$38:D$76)))/LOG10(INDEX(D$38:D$76,MATCH($A8*$AC$3,D$38:D$76))/INDEX(D$38:D$76,1+MATCH($A8*$AC$3,D$38:D$76))))*(INDEX($A$38:$A$76,MATCH($A8*$AC$3,D$38:D$76))-INDEX($A$38:$A$76,1+MATCH($A8*$AC$3,D$38:D$76)))+INDEX($A$38:$A$76,MATCH($A8*$AC$3,D$38:D$76)))</f>
        <v/>
      </c>
      <c r="E81" s="24" t="str">
        <f>IF(OR(MIN(E$38:E$76)&gt;$A8*$AC$3,SUM(E$38:E$76)=0),"",(LOG10(($A8*$AC$3)/INDEX(E$38:E$76,MATCH($A8*$AC$3,E$38:E$76)))/LOG10(INDEX(E$38:E$76,MATCH($A8*$AC$3,E$38:E$76))/INDEX(E$38:E$76,1+MATCH($A8*$AC$3,E$38:E$76))))*(INDEX($A$38:$A$76,MATCH($A8*$AC$3,E$38:E$76))-INDEX($A$38:$A$76,1+MATCH($A8*$AC$3,E$38:E$76)))+INDEX($A$38:$A$76,MATCH($A8*$AC$3,E$38:E$76)))</f>
        <v/>
      </c>
      <c r="F81" s="24" t="str">
        <f t="shared" ref="F81:U81" si="8">IF(OR(MIN(F$38:F$76)&gt;$A8*$AC$3,SUM(F$38:F$76)=0),"",(LOG10(($A8*$AC$3)/INDEX(F$38:F$76,MATCH($A8*$AC$3,F$38:F$76)))/LOG10(INDEX(F$38:F$76,MATCH($A8*$AC$3,F$38:F$76))/INDEX(F$38:F$76,1+MATCH($A8*$AC$3,F$38:F$76))))*(INDEX($A$38:$A$76,MATCH($A8*$AC$3,F$38:F$76))-INDEX($A$38:$A$76,1+MATCH($A8*$AC$3,F$38:F$76)))+INDEX($A$38:$A$76,MATCH($A8*$AC$3,F$38:F$76)))</f>
        <v/>
      </c>
      <c r="G81" s="24" t="str">
        <f t="shared" si="8"/>
        <v/>
      </c>
      <c r="H81" s="24" t="str">
        <f t="shared" si="8"/>
        <v/>
      </c>
      <c r="I81" s="24" t="str">
        <f t="shared" si="8"/>
        <v/>
      </c>
      <c r="J81" s="24" t="str">
        <f t="shared" si="4"/>
        <v/>
      </c>
      <c r="K81" s="24" t="str">
        <f t="shared" si="4"/>
        <v/>
      </c>
      <c r="L81" s="24" t="str">
        <f t="shared" si="8"/>
        <v/>
      </c>
      <c r="M81" s="24" t="str">
        <f t="shared" si="8"/>
        <v/>
      </c>
      <c r="N81" s="24" t="str">
        <f t="shared" si="8"/>
        <v/>
      </c>
      <c r="O81" s="24" t="str">
        <f t="shared" si="8"/>
        <v/>
      </c>
      <c r="P81" s="24" t="str">
        <f t="shared" si="8"/>
        <v/>
      </c>
      <c r="Q81" s="24" t="str">
        <f t="shared" si="8"/>
        <v/>
      </c>
      <c r="R81" s="24" t="str">
        <f t="shared" si="8"/>
        <v/>
      </c>
      <c r="S81" s="24" t="str">
        <f t="shared" si="8"/>
        <v/>
      </c>
      <c r="T81" s="24" t="str">
        <f t="shared" si="8"/>
        <v/>
      </c>
      <c r="U81" s="24" t="str">
        <f t="shared" si="8"/>
        <v/>
      </c>
    </row>
    <row r="82" spans="2:21" x14ac:dyDescent="0.2">
      <c r="D82" s="7"/>
      <c r="E82" s="7"/>
      <c r="F82" s="7"/>
      <c r="G82" s="7"/>
      <c r="H82" s="7"/>
      <c r="I82" s="7"/>
      <c r="R82" s="35"/>
      <c r="S82" s="35"/>
    </row>
    <row r="83" spans="2:21" x14ac:dyDescent="0.2">
      <c r="D83" s="7"/>
      <c r="E83" s="7"/>
      <c r="F83" s="7"/>
      <c r="G83" s="7"/>
      <c r="H83" s="7"/>
      <c r="I83" s="7"/>
    </row>
    <row r="84" spans="2:21" ht="54" customHeight="1" x14ac:dyDescent="0.2">
      <c r="D84" s="7"/>
      <c r="E84" s="7"/>
      <c r="F84" s="7"/>
      <c r="G84" s="7"/>
      <c r="H84" s="7"/>
      <c r="I84" s="7"/>
    </row>
    <row r="85" spans="2:21" x14ac:dyDescent="0.2">
      <c r="D85" s="7"/>
      <c r="E85" s="7"/>
      <c r="F85" s="7"/>
      <c r="G85" s="7"/>
      <c r="H85" s="7"/>
      <c r="I85" s="7"/>
    </row>
    <row r="86" spans="2:21" x14ac:dyDescent="0.2">
      <c r="D86" s="7"/>
      <c r="E86" s="7"/>
      <c r="F86" s="7"/>
      <c r="G86" s="7"/>
      <c r="H86" s="7"/>
      <c r="I86" s="7"/>
    </row>
    <row r="87" spans="2:21" x14ac:dyDescent="0.2">
      <c r="D87" s="7"/>
      <c r="E87" s="7"/>
      <c r="F87" s="7"/>
      <c r="G87" s="7"/>
      <c r="H87" s="7"/>
      <c r="I87" s="7"/>
    </row>
    <row r="88" spans="2:21" x14ac:dyDescent="0.2">
      <c r="D88" s="7"/>
      <c r="E88" s="7"/>
      <c r="F88" s="7"/>
      <c r="G88" s="7"/>
      <c r="H88" s="7"/>
      <c r="I88" s="7"/>
    </row>
    <row r="89" spans="2:21" x14ac:dyDescent="0.2">
      <c r="D89" s="7"/>
      <c r="E89" s="7"/>
      <c r="F89" s="7"/>
      <c r="G89" s="7"/>
      <c r="H89" s="7"/>
      <c r="I89" s="7"/>
    </row>
    <row r="90" spans="2:21" x14ac:dyDescent="0.2">
      <c r="D90" s="7"/>
      <c r="E90" s="7"/>
      <c r="F90" s="7"/>
      <c r="G90" s="7"/>
      <c r="H90" s="7"/>
      <c r="I90" s="7"/>
    </row>
    <row r="91" spans="2:21" x14ac:dyDescent="0.2">
      <c r="D91" s="7"/>
      <c r="E91" s="7"/>
      <c r="F91" s="7"/>
      <c r="G91" s="7"/>
      <c r="H91" s="7"/>
      <c r="I91" s="7"/>
    </row>
    <row r="92" spans="2:21" x14ac:dyDescent="0.2">
      <c r="D92" s="7"/>
      <c r="E92" s="7"/>
      <c r="F92" s="7"/>
      <c r="G92" s="7"/>
      <c r="H92" s="7"/>
      <c r="I92" s="7"/>
    </row>
    <row r="93" spans="2:21" x14ac:dyDescent="0.2">
      <c r="D93" s="7"/>
      <c r="E93" s="7"/>
      <c r="F93" s="7"/>
      <c r="G93" s="7"/>
      <c r="H93" s="7"/>
      <c r="I93" s="7"/>
    </row>
    <row r="94" spans="2:21" x14ac:dyDescent="0.2">
      <c r="D94" s="7"/>
      <c r="E94" s="7"/>
      <c r="F94" s="7"/>
      <c r="G94" s="7"/>
      <c r="H94" s="7"/>
      <c r="I94" s="7"/>
    </row>
    <row r="95" spans="2:21" x14ac:dyDescent="0.2">
      <c r="D95" s="7"/>
      <c r="E95" s="7"/>
      <c r="F95" s="7"/>
      <c r="G95" s="7"/>
      <c r="H95" s="7"/>
      <c r="I95" s="7"/>
    </row>
    <row r="96" spans="2:21" x14ac:dyDescent="0.2">
      <c r="D96" s="7"/>
      <c r="E96" s="7"/>
      <c r="F96" s="7"/>
      <c r="G96" s="7"/>
      <c r="H96" s="7"/>
      <c r="I96" s="7"/>
    </row>
    <row r="97" spans="4:9" x14ac:dyDescent="0.2">
      <c r="D97" s="7"/>
      <c r="E97" s="7"/>
      <c r="F97" s="7"/>
      <c r="G97" s="7"/>
      <c r="H97" s="7"/>
      <c r="I97" s="7"/>
    </row>
    <row r="98" spans="4:9" x14ac:dyDescent="0.2">
      <c r="D98" s="7"/>
      <c r="E98" s="7"/>
      <c r="F98" s="7"/>
      <c r="G98" s="7"/>
      <c r="H98" s="7"/>
      <c r="I98" s="7"/>
    </row>
    <row r="99" spans="4:9" x14ac:dyDescent="0.2">
      <c r="D99" s="7"/>
      <c r="E99" s="7"/>
      <c r="F99" s="7"/>
      <c r="G99" s="7"/>
      <c r="H99" s="7"/>
      <c r="I99" s="7"/>
    </row>
    <row r="100" spans="4:9" x14ac:dyDescent="0.2">
      <c r="D100" s="7"/>
      <c r="E100" s="7"/>
      <c r="F100" s="7"/>
      <c r="G100" s="7"/>
      <c r="H100" s="7"/>
      <c r="I100" s="7"/>
    </row>
    <row r="101" spans="4:9" x14ac:dyDescent="0.2">
      <c r="D101" s="7"/>
      <c r="E101" s="7"/>
      <c r="F101" s="7"/>
      <c r="G101" s="7"/>
      <c r="H101" s="7"/>
      <c r="I101" s="7"/>
    </row>
    <row r="102" spans="4:9" x14ac:dyDescent="0.2">
      <c r="D102" s="7"/>
      <c r="E102" s="7"/>
      <c r="F102" s="7"/>
      <c r="G102" s="7"/>
      <c r="H102" s="7"/>
      <c r="I102" s="7"/>
    </row>
    <row r="103" spans="4:9" x14ac:dyDescent="0.2">
      <c r="D103" s="7"/>
      <c r="E103" s="7"/>
      <c r="F103" s="7"/>
      <c r="G103" s="7"/>
      <c r="H103" s="7"/>
      <c r="I103" s="7"/>
    </row>
    <row r="104" spans="4:9" x14ac:dyDescent="0.2">
      <c r="D104" s="7"/>
      <c r="E104" s="7"/>
      <c r="F104" s="7"/>
      <c r="G104" s="7"/>
      <c r="H104" s="7"/>
      <c r="I104" s="7"/>
    </row>
    <row r="105" spans="4:9" x14ac:dyDescent="0.2">
      <c r="D105" s="7"/>
      <c r="E105" s="7"/>
      <c r="F105" s="7"/>
      <c r="G105" s="7"/>
      <c r="H105" s="7"/>
      <c r="I105" s="7"/>
    </row>
    <row r="106" spans="4:9" x14ac:dyDescent="0.2">
      <c r="D106" s="7"/>
      <c r="E106" s="7"/>
      <c r="F106" s="7"/>
      <c r="G106" s="7"/>
      <c r="H106" s="7"/>
      <c r="I106" s="7"/>
    </row>
    <row r="107" spans="4:9" x14ac:dyDescent="0.2">
      <c r="D107" s="7"/>
      <c r="E107" s="7"/>
      <c r="F107" s="7"/>
      <c r="G107" s="7"/>
      <c r="H107" s="7"/>
      <c r="I107" s="7"/>
    </row>
    <row r="108" spans="4:9" x14ac:dyDescent="0.2">
      <c r="D108" s="7"/>
      <c r="E108" s="7"/>
      <c r="F108" s="7"/>
      <c r="G108" s="7"/>
      <c r="H108" s="7"/>
      <c r="I108" s="7"/>
    </row>
    <row r="109" spans="4:9" x14ac:dyDescent="0.2">
      <c r="D109" s="7"/>
      <c r="E109" s="7"/>
      <c r="F109" s="7"/>
      <c r="G109" s="7"/>
      <c r="H109" s="7"/>
      <c r="I109" s="7"/>
    </row>
    <row r="110" spans="4:9" x14ac:dyDescent="0.2">
      <c r="D110" s="7"/>
      <c r="E110" s="7"/>
      <c r="F110" s="7"/>
      <c r="G110" s="7"/>
      <c r="H110" s="7"/>
      <c r="I110" s="7"/>
    </row>
    <row r="111" spans="4:9" x14ac:dyDescent="0.2">
      <c r="D111" s="7"/>
      <c r="E111" s="7"/>
      <c r="F111" s="7"/>
      <c r="G111" s="7"/>
      <c r="H111" s="7"/>
      <c r="I111" s="7"/>
    </row>
    <row r="112" spans="4:9" x14ac:dyDescent="0.2">
      <c r="D112" s="7"/>
      <c r="E112" s="7"/>
      <c r="F112" s="7"/>
      <c r="G112" s="7"/>
      <c r="H112" s="7"/>
      <c r="I112" s="7"/>
    </row>
    <row r="113" spans="4:15" x14ac:dyDescent="0.2">
      <c r="D113" s="7"/>
      <c r="E113" s="7"/>
      <c r="F113" s="7"/>
      <c r="G113" s="7"/>
      <c r="H113" s="7"/>
      <c r="I113" s="7"/>
    </row>
    <row r="114" spans="4:15" x14ac:dyDescent="0.2">
      <c r="D114" s="7"/>
      <c r="E114" s="7"/>
      <c r="F114" s="7"/>
      <c r="G114" s="7"/>
      <c r="H114" s="7"/>
      <c r="I114" s="7"/>
    </row>
    <row r="115" spans="4:15" x14ac:dyDescent="0.2">
      <c r="D115" s="7"/>
      <c r="E115" s="7"/>
      <c r="F115" s="7"/>
      <c r="G115" s="7"/>
      <c r="H115" s="7"/>
      <c r="I115" s="7"/>
    </row>
    <row r="116" spans="4:15" x14ac:dyDescent="0.2">
      <c r="D116" s="7"/>
      <c r="E116" s="7"/>
      <c r="F116" s="7"/>
      <c r="G116" s="7"/>
      <c r="H116" s="7"/>
      <c r="I116" s="7"/>
    </row>
    <row r="117" spans="4:15" x14ac:dyDescent="0.2">
      <c r="D117" s="7"/>
      <c r="E117" s="7"/>
      <c r="F117" s="7"/>
      <c r="G117" s="7"/>
      <c r="H117" s="7"/>
      <c r="I117" s="7"/>
    </row>
    <row r="118" spans="4:15" x14ac:dyDescent="0.2">
      <c r="D118" s="7"/>
      <c r="E118" s="7"/>
      <c r="F118" s="7"/>
      <c r="G118" s="7"/>
      <c r="H118" s="7"/>
      <c r="I118" s="7"/>
    </row>
    <row r="119" spans="4:15" x14ac:dyDescent="0.2">
      <c r="D119" s="7"/>
      <c r="E119" s="7"/>
      <c r="F119" s="7"/>
      <c r="G119" s="7"/>
      <c r="H119" s="7"/>
      <c r="I119" s="7"/>
    </row>
    <row r="120" spans="4:15" x14ac:dyDescent="0.2">
      <c r="D120" s="7"/>
      <c r="E120" s="7"/>
      <c r="F120" s="7"/>
      <c r="G120" s="7"/>
      <c r="H120" s="7"/>
      <c r="I120" s="7"/>
    </row>
    <row r="121" spans="4:15" x14ac:dyDescent="0.2">
      <c r="D121" s="7"/>
      <c r="E121" s="7"/>
      <c r="F121" s="7"/>
      <c r="G121" s="7"/>
      <c r="H121" s="7"/>
      <c r="I121" s="7"/>
    </row>
    <row r="122" spans="4:15" x14ac:dyDescent="0.2">
      <c r="D122" s="7"/>
      <c r="E122" s="7"/>
      <c r="F122" s="7"/>
      <c r="G122" s="7"/>
      <c r="H122" s="7"/>
      <c r="I122" s="7"/>
    </row>
    <row r="123" spans="4:15" x14ac:dyDescent="0.2">
      <c r="D123" s="7"/>
      <c r="E123" s="7"/>
      <c r="F123" s="7"/>
      <c r="G123" s="7"/>
      <c r="H123" s="7"/>
      <c r="I123" s="7"/>
    </row>
    <row r="124" spans="4:15" x14ac:dyDescent="0.2">
      <c r="D124" s="7"/>
      <c r="E124" s="7"/>
      <c r="F124" s="7"/>
      <c r="G124" s="7"/>
      <c r="H124" s="7"/>
      <c r="I124" s="7"/>
    </row>
    <row r="125" spans="4:15" x14ac:dyDescent="0.2">
      <c r="D125" s="7"/>
      <c r="E125" s="7"/>
      <c r="F125" s="7"/>
      <c r="G125" s="7"/>
      <c r="H125" s="7"/>
      <c r="I125" s="7"/>
    </row>
    <row r="126" spans="4:15" x14ac:dyDescent="0.2">
      <c r="D126" s="7"/>
      <c r="E126" s="7"/>
      <c r="F126" s="7"/>
      <c r="G126" s="7"/>
      <c r="H126" s="7"/>
      <c r="I126" s="7"/>
    </row>
    <row r="127" spans="4:15" x14ac:dyDescent="0.2">
      <c r="D127" s="13"/>
      <c r="E127" s="13"/>
      <c r="F127" s="13"/>
      <c r="G127" s="13"/>
      <c r="H127" s="13"/>
      <c r="I127" s="13"/>
      <c r="J127" s="11"/>
      <c r="K127" s="11"/>
      <c r="N127" s="12"/>
      <c r="O127" s="12"/>
    </row>
    <row r="128" spans="4:15" x14ac:dyDescent="0.2">
      <c r="D128" s="13"/>
      <c r="E128" s="13"/>
      <c r="F128" s="13"/>
      <c r="G128" s="13"/>
      <c r="H128" s="13"/>
      <c r="I128" s="13"/>
      <c r="J128" s="11"/>
      <c r="K128" s="11"/>
      <c r="N128" s="12"/>
      <c r="O128" s="12"/>
    </row>
    <row r="129" spans="2:21" x14ac:dyDescent="0.2">
      <c r="D129" s="13"/>
      <c r="E129" s="13"/>
      <c r="F129" s="13"/>
      <c r="G129" s="13"/>
      <c r="H129" s="13"/>
      <c r="I129" s="13"/>
      <c r="J129" s="11"/>
      <c r="K129" s="11"/>
      <c r="N129" s="12"/>
      <c r="O129" s="12"/>
    </row>
    <row r="130" spans="2:21" x14ac:dyDescent="0.2">
      <c r="D130" s="13"/>
      <c r="E130" s="13"/>
      <c r="F130" s="13"/>
      <c r="G130" s="13"/>
      <c r="H130" s="13"/>
      <c r="I130" s="13"/>
      <c r="J130" s="11"/>
      <c r="K130" s="11"/>
      <c r="N130" s="12"/>
      <c r="O130" s="12"/>
    </row>
    <row r="131" spans="2:21" x14ac:dyDescent="0.2">
      <c r="D131" s="13"/>
      <c r="E131" s="13"/>
      <c r="F131" s="13"/>
      <c r="G131" s="13"/>
      <c r="H131" s="13"/>
      <c r="I131" s="13"/>
      <c r="J131" s="11"/>
      <c r="K131" s="11"/>
      <c r="N131" s="12"/>
      <c r="O131" s="12"/>
    </row>
    <row r="132" spans="2:21" x14ac:dyDescent="0.2">
      <c r="D132" s="13"/>
      <c r="E132" s="13"/>
      <c r="F132" s="13"/>
      <c r="G132" s="13"/>
      <c r="H132" s="13"/>
      <c r="I132" s="13"/>
      <c r="J132" s="11"/>
      <c r="K132" s="11"/>
      <c r="N132" s="12"/>
      <c r="O132" s="12"/>
    </row>
    <row r="133" spans="2:21" x14ac:dyDescent="0.2">
      <c r="D133" s="13"/>
      <c r="E133" s="13"/>
      <c r="F133" s="13"/>
      <c r="G133" s="13"/>
      <c r="H133" s="13"/>
      <c r="I133" s="13"/>
      <c r="N133" s="14"/>
      <c r="O133" s="14"/>
    </row>
    <row r="134" spans="2:21" x14ac:dyDescent="0.2">
      <c r="B134" s="15"/>
      <c r="C134" s="15"/>
      <c r="D134" s="13"/>
      <c r="E134" s="13"/>
      <c r="F134" s="13"/>
      <c r="G134" s="13"/>
      <c r="H134" s="13"/>
      <c r="I134" s="13"/>
      <c r="L134" s="15"/>
      <c r="M134" s="15"/>
      <c r="R134" s="15"/>
      <c r="S134" s="15"/>
      <c r="T134" s="15"/>
      <c r="U134" s="15"/>
    </row>
  </sheetData>
  <mergeCells count="11">
    <mergeCell ref="T36:U36"/>
    <mergeCell ref="F36:G36"/>
    <mergeCell ref="H36:I36"/>
    <mergeCell ref="A33:U33"/>
    <mergeCell ref="B36:C36"/>
    <mergeCell ref="D36:E36"/>
    <mergeCell ref="J36:K36"/>
    <mergeCell ref="L36:M36"/>
    <mergeCell ref="N36:O36"/>
    <mergeCell ref="P36:Q36"/>
    <mergeCell ref="R36:S36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34"/>
  <sheetViews>
    <sheetView topLeftCell="H10" workbookViewId="0">
      <selection activeCell="F79" sqref="F79"/>
    </sheetView>
  </sheetViews>
  <sheetFormatPr defaultColWidth="9.140625" defaultRowHeight="12.75" x14ac:dyDescent="0.2"/>
  <cols>
    <col min="1" max="1" width="21.42578125" style="7" customWidth="1"/>
    <col min="2" max="3" width="8.7109375" style="7" customWidth="1"/>
    <col min="4" max="9" width="8.7109375" style="6" customWidth="1"/>
    <col min="10" max="22" width="8.7109375" style="7" customWidth="1"/>
    <col min="23" max="23" width="23.7109375" style="7" customWidth="1"/>
    <col min="24" max="42" width="8.7109375" style="7" customWidth="1"/>
    <col min="43" max="16384" width="9.140625" style="7"/>
  </cols>
  <sheetData>
    <row r="1" spans="1:48" ht="15.75" x14ac:dyDescent="0.25">
      <c r="A1" s="19"/>
      <c r="E1" s="32"/>
      <c r="F1" s="32"/>
    </row>
    <row r="2" spans="1:48" ht="15.75" x14ac:dyDescent="0.25">
      <c r="A2" s="19"/>
    </row>
    <row r="3" spans="1:48" x14ac:dyDescent="0.2">
      <c r="A3" s="16" t="s">
        <v>2</v>
      </c>
      <c r="B3" s="26"/>
      <c r="C3" s="26"/>
      <c r="D3" s="16"/>
      <c r="E3" s="16"/>
      <c r="F3" s="16"/>
      <c r="G3" s="16"/>
      <c r="J3" s="6"/>
      <c r="K3" s="6"/>
      <c r="R3" s="3"/>
      <c r="S3" s="3"/>
      <c r="T3" s="4"/>
      <c r="U3" s="4"/>
      <c r="V3" s="3"/>
      <c r="W3" s="26"/>
      <c r="X3" s="26"/>
      <c r="Y3" s="3"/>
      <c r="Z3" s="3"/>
      <c r="AA3" s="3"/>
      <c r="AB3" s="5" t="s">
        <v>0</v>
      </c>
      <c r="AC3" s="37">
        <v>3891000</v>
      </c>
      <c r="AD3" s="5" t="s">
        <v>1</v>
      </c>
      <c r="AE3" s="5"/>
    </row>
    <row r="4" spans="1:48" x14ac:dyDescent="0.2">
      <c r="A4" s="17">
        <v>0.3</v>
      </c>
      <c r="B4" s="25"/>
      <c r="C4" s="25"/>
      <c r="D4" s="9"/>
      <c r="E4" s="9"/>
      <c r="F4" s="9"/>
      <c r="G4" s="9"/>
      <c r="S4" s="3"/>
      <c r="T4" s="4"/>
      <c r="W4" s="25"/>
      <c r="X4" s="25"/>
      <c r="AB4" s="5" t="s">
        <v>3</v>
      </c>
      <c r="AC4" s="18">
        <f>A4*AC3</f>
        <v>1167300</v>
      </c>
      <c r="AD4" s="5" t="s">
        <v>1</v>
      </c>
      <c r="AE4" s="5"/>
      <c r="AF4" s="5"/>
    </row>
    <row r="5" spans="1:48" x14ac:dyDescent="0.2">
      <c r="A5" s="17">
        <v>0.5</v>
      </c>
      <c r="B5" s="25"/>
      <c r="C5" s="25"/>
      <c r="D5" s="9"/>
      <c r="E5" s="9"/>
      <c r="F5" s="9"/>
      <c r="G5" s="9"/>
      <c r="S5" s="3"/>
      <c r="T5" s="4"/>
      <c r="W5" s="25"/>
      <c r="X5" s="25"/>
      <c r="AB5" s="5"/>
      <c r="AC5" s="18">
        <f>A5*AC3</f>
        <v>1945500</v>
      </c>
      <c r="AD5" s="5" t="s">
        <v>1</v>
      </c>
      <c r="AE5" s="5"/>
      <c r="AF5" s="5"/>
      <c r="AG5" s="5"/>
      <c r="AH5" s="18"/>
      <c r="AI5" s="18"/>
      <c r="AJ5" s="5"/>
      <c r="AK5" s="5"/>
    </row>
    <row r="6" spans="1:48" x14ac:dyDescent="0.2">
      <c r="A6" s="17">
        <v>0.7</v>
      </c>
      <c r="B6" s="25"/>
      <c r="C6" s="25"/>
      <c r="D6" s="9"/>
      <c r="E6" s="9"/>
      <c r="F6" s="9"/>
      <c r="G6" s="9"/>
      <c r="H6" s="9"/>
      <c r="I6" s="9"/>
      <c r="S6" s="3"/>
      <c r="T6" s="4"/>
      <c r="W6" s="25"/>
      <c r="X6" s="25"/>
      <c r="AC6" s="18">
        <f>A6*AC3</f>
        <v>2723700</v>
      </c>
      <c r="AD6" s="5" t="s">
        <v>1</v>
      </c>
    </row>
    <row r="7" spans="1:48" x14ac:dyDescent="0.2">
      <c r="A7" s="8"/>
      <c r="B7" s="25"/>
      <c r="C7" s="25"/>
      <c r="D7" s="9"/>
      <c r="E7" s="9"/>
      <c r="F7" s="9"/>
      <c r="G7" s="9"/>
      <c r="H7" s="9"/>
      <c r="I7" s="9"/>
      <c r="J7" s="10"/>
      <c r="K7" s="10"/>
      <c r="S7" s="3"/>
      <c r="T7" s="4"/>
      <c r="AC7" s="18"/>
    </row>
    <row r="8" spans="1:48" x14ac:dyDescent="0.2">
      <c r="A8" s="8"/>
      <c r="D8" s="9"/>
      <c r="E8" s="9"/>
      <c r="F8" s="9"/>
      <c r="G8" s="9"/>
      <c r="H8" s="9"/>
      <c r="I8" s="9"/>
      <c r="J8" s="10"/>
      <c r="K8" s="10"/>
      <c r="S8" s="3"/>
      <c r="T8" s="4"/>
    </row>
    <row r="9" spans="1:48" x14ac:dyDescent="0.2">
      <c r="A9" s="8"/>
      <c r="D9" s="9"/>
      <c r="E9" s="9"/>
      <c r="F9" s="9"/>
      <c r="G9" s="9"/>
      <c r="H9" s="9"/>
      <c r="I9" s="9"/>
      <c r="J9" s="10"/>
      <c r="K9" s="10"/>
      <c r="S9" s="3"/>
      <c r="T9" s="4"/>
      <c r="AU9" s="3"/>
      <c r="AV9" s="3"/>
    </row>
    <row r="10" spans="1:48" x14ac:dyDescent="0.2">
      <c r="A10" s="8"/>
      <c r="D10" s="9"/>
      <c r="E10" s="9"/>
      <c r="F10" s="9"/>
      <c r="G10" s="9"/>
      <c r="H10" s="9"/>
      <c r="I10" s="9"/>
      <c r="J10" s="10"/>
      <c r="K10" s="10"/>
      <c r="S10" s="3"/>
      <c r="T10" s="4"/>
      <c r="AU10" s="3"/>
      <c r="AV10" s="3"/>
    </row>
    <row r="11" spans="1:48" x14ac:dyDescent="0.2">
      <c r="A11" s="8"/>
      <c r="D11" s="9"/>
      <c r="E11" s="9"/>
      <c r="F11" s="9"/>
      <c r="G11" s="9"/>
      <c r="H11" s="9"/>
      <c r="I11" s="9"/>
      <c r="J11" s="10"/>
      <c r="K11" s="10"/>
      <c r="S11" s="3"/>
      <c r="T11" s="4"/>
      <c r="AU11" s="3"/>
      <c r="AV11" s="3"/>
    </row>
    <row r="12" spans="1:48" x14ac:dyDescent="0.2">
      <c r="A12" s="8"/>
      <c r="D12" s="9"/>
      <c r="E12" s="9"/>
      <c r="F12" s="9"/>
      <c r="G12" s="9"/>
      <c r="H12" s="9"/>
      <c r="I12" s="9"/>
      <c r="J12" s="10"/>
      <c r="K12" s="10"/>
      <c r="S12" s="3"/>
      <c r="T12" s="4"/>
      <c r="AU12" s="3"/>
      <c r="AV12" s="3"/>
    </row>
    <row r="13" spans="1:48" x14ac:dyDescent="0.2">
      <c r="A13" s="8"/>
      <c r="D13" s="9"/>
      <c r="E13" s="9"/>
      <c r="F13" s="9"/>
      <c r="G13" s="9"/>
      <c r="H13" s="9"/>
      <c r="I13" s="9"/>
      <c r="J13" s="10"/>
      <c r="K13" s="10"/>
      <c r="AP13" s="3"/>
      <c r="AU13" s="3"/>
      <c r="AV13" s="3"/>
    </row>
    <row r="14" spans="1:48" x14ac:dyDescent="0.2">
      <c r="A14" s="8"/>
      <c r="D14" s="9"/>
      <c r="E14" s="9"/>
      <c r="F14" s="9"/>
      <c r="G14" s="9"/>
      <c r="H14" s="9"/>
      <c r="I14" s="9"/>
      <c r="J14" s="10"/>
      <c r="K14" s="10"/>
      <c r="AP14" s="3"/>
      <c r="AU14" s="3"/>
      <c r="AV14" s="3"/>
    </row>
    <row r="15" spans="1:48" x14ac:dyDescent="0.2">
      <c r="A15" s="8"/>
      <c r="D15" s="9"/>
      <c r="E15" s="9"/>
      <c r="F15" s="9"/>
      <c r="G15" s="9"/>
      <c r="H15" s="9"/>
      <c r="I15" s="9"/>
      <c r="J15" s="10"/>
      <c r="K15" s="10"/>
      <c r="AP15" s="3"/>
      <c r="AU15" s="3"/>
      <c r="AV15" s="3"/>
    </row>
    <row r="16" spans="1:48" x14ac:dyDescent="0.2">
      <c r="A16" s="8"/>
      <c r="D16" s="9"/>
      <c r="E16" s="9"/>
      <c r="F16" s="9"/>
      <c r="G16" s="9"/>
      <c r="H16" s="9"/>
      <c r="I16" s="9"/>
      <c r="J16" s="10"/>
      <c r="K16" s="10"/>
      <c r="AP16" s="3"/>
      <c r="AU16" s="3"/>
      <c r="AV16" s="3"/>
    </row>
    <row r="17" spans="1:48" x14ac:dyDescent="0.2">
      <c r="A17" s="8"/>
      <c r="D17" s="9"/>
      <c r="E17" s="9"/>
      <c r="F17" s="9"/>
      <c r="G17" s="9"/>
      <c r="H17" s="9"/>
      <c r="I17" s="9"/>
      <c r="J17" s="10"/>
      <c r="K17" s="10"/>
      <c r="AP17" s="3"/>
      <c r="AU17" s="3"/>
      <c r="AV17" s="3"/>
    </row>
    <row r="18" spans="1:48" x14ac:dyDescent="0.2">
      <c r="A18" s="8"/>
      <c r="D18" s="9"/>
      <c r="E18" s="9"/>
      <c r="F18" s="9"/>
      <c r="G18" s="9"/>
      <c r="H18" s="9"/>
      <c r="I18" s="9"/>
      <c r="J18" s="10"/>
      <c r="K18" s="10"/>
      <c r="AP18" s="3"/>
      <c r="AU18" s="3"/>
      <c r="AV18" s="3"/>
    </row>
    <row r="19" spans="1:48" x14ac:dyDescent="0.2">
      <c r="A19" s="8"/>
      <c r="D19" s="9"/>
      <c r="E19" s="9"/>
      <c r="F19" s="9"/>
      <c r="G19" s="9"/>
      <c r="H19" s="9"/>
      <c r="I19" s="9"/>
      <c r="J19" s="10"/>
      <c r="K19" s="10"/>
      <c r="AP19" s="3"/>
      <c r="AU19" s="3"/>
      <c r="AV19" s="3"/>
    </row>
    <row r="20" spans="1:48" x14ac:dyDescent="0.2">
      <c r="A20" s="8"/>
      <c r="D20" s="9"/>
      <c r="E20" s="9"/>
      <c r="F20" s="9"/>
      <c r="G20" s="9"/>
      <c r="H20" s="9"/>
      <c r="I20" s="9"/>
      <c r="J20" s="10"/>
      <c r="K20" s="10"/>
      <c r="AP20" s="3"/>
      <c r="AU20" s="3"/>
      <c r="AV20" s="3"/>
    </row>
    <row r="21" spans="1:48" x14ac:dyDescent="0.2">
      <c r="A21" s="8"/>
      <c r="D21" s="9"/>
      <c r="E21" s="9"/>
      <c r="F21" s="9"/>
      <c r="G21" s="9"/>
      <c r="H21" s="9"/>
      <c r="I21" s="9"/>
      <c r="J21" s="10"/>
      <c r="K21" s="10"/>
      <c r="AP21" s="3"/>
      <c r="AU21" s="3"/>
      <c r="AV21" s="3"/>
    </row>
    <row r="22" spans="1:48" x14ac:dyDescent="0.2">
      <c r="A22" s="8"/>
      <c r="D22" s="9"/>
      <c r="E22" s="9"/>
      <c r="F22" s="9"/>
      <c r="G22" s="9"/>
      <c r="H22" s="9"/>
      <c r="I22" s="9"/>
      <c r="J22" s="10"/>
      <c r="K22" s="10"/>
      <c r="AP22" s="3"/>
      <c r="AU22" s="3"/>
      <c r="AV22" s="3"/>
    </row>
    <row r="23" spans="1:48" x14ac:dyDescent="0.2">
      <c r="A23" s="8"/>
      <c r="D23" s="9"/>
      <c r="E23" s="9"/>
      <c r="F23" s="9"/>
      <c r="G23" s="9"/>
      <c r="H23" s="9"/>
      <c r="I23" s="9"/>
      <c r="J23" s="10"/>
      <c r="K23" s="10"/>
      <c r="AP23" s="3"/>
      <c r="AU23" s="3"/>
      <c r="AV23" s="3"/>
    </row>
    <row r="24" spans="1:48" x14ac:dyDescent="0.2">
      <c r="A24" s="8"/>
      <c r="D24" s="9"/>
      <c r="E24" s="9"/>
      <c r="F24" s="9"/>
      <c r="G24" s="9"/>
      <c r="H24" s="9"/>
      <c r="I24" s="9"/>
      <c r="J24" s="10"/>
      <c r="K24" s="10"/>
      <c r="AU24" s="3"/>
      <c r="AV24" s="3"/>
    </row>
    <row r="25" spans="1:48" x14ac:dyDescent="0.2">
      <c r="A25" s="8"/>
      <c r="D25" s="9"/>
      <c r="E25" s="9"/>
      <c r="F25" s="9"/>
      <c r="G25" s="9"/>
      <c r="H25" s="9"/>
      <c r="I25" s="9"/>
      <c r="J25" s="10"/>
      <c r="K25" s="10"/>
      <c r="AU25" s="3"/>
      <c r="AV25" s="3"/>
    </row>
    <row r="26" spans="1:48" x14ac:dyDescent="0.2">
      <c r="A26" s="8"/>
      <c r="D26" s="9"/>
      <c r="E26" s="9"/>
      <c r="F26" s="9"/>
      <c r="G26" s="9"/>
      <c r="H26" s="9"/>
      <c r="I26" s="9"/>
      <c r="J26" s="10"/>
      <c r="K26" s="10"/>
      <c r="AU26" s="3"/>
      <c r="AV26" s="3"/>
    </row>
    <row r="27" spans="1:48" x14ac:dyDescent="0.2">
      <c r="A27" s="8"/>
      <c r="D27" s="9"/>
      <c r="E27" s="9"/>
      <c r="F27" s="9"/>
      <c r="G27" s="9"/>
      <c r="H27" s="9"/>
      <c r="I27" s="9"/>
      <c r="J27" s="10"/>
      <c r="K27" s="10"/>
      <c r="AU27" s="3"/>
      <c r="AV27" s="3"/>
    </row>
    <row r="28" spans="1:48" x14ac:dyDescent="0.2">
      <c r="A28" s="8"/>
      <c r="D28" s="9"/>
      <c r="E28" s="9"/>
      <c r="F28" s="9"/>
      <c r="G28" s="9"/>
      <c r="H28" s="9"/>
      <c r="I28" s="9"/>
      <c r="J28" s="10"/>
      <c r="K28" s="10"/>
      <c r="AU28" s="3"/>
      <c r="AV28" s="3"/>
    </row>
    <row r="29" spans="1:48" x14ac:dyDescent="0.2">
      <c r="A29" s="8"/>
      <c r="D29" s="9"/>
      <c r="E29" s="9"/>
      <c r="F29" s="9"/>
      <c r="G29" s="9"/>
      <c r="H29" s="9"/>
      <c r="I29" s="9"/>
      <c r="J29" s="10"/>
      <c r="K29" s="10"/>
      <c r="AU29" s="3"/>
      <c r="AV29" s="3"/>
    </row>
    <row r="30" spans="1:48" x14ac:dyDescent="0.2">
      <c r="A30" s="8"/>
      <c r="D30" s="9"/>
      <c r="E30" s="9"/>
      <c r="F30" s="9"/>
      <c r="G30" s="9"/>
      <c r="H30" s="9"/>
      <c r="I30" s="9"/>
      <c r="J30" s="10"/>
      <c r="K30" s="10"/>
    </row>
    <row r="31" spans="1:48" x14ac:dyDescent="0.2">
      <c r="A31" s="8"/>
      <c r="D31" s="9"/>
      <c r="E31" s="9"/>
      <c r="F31" s="9"/>
      <c r="G31" s="9"/>
      <c r="H31" s="9"/>
      <c r="I31" s="9"/>
      <c r="J31" s="10"/>
      <c r="K31" s="10"/>
    </row>
    <row r="32" spans="1:48" x14ac:dyDescent="0.2">
      <c r="A32" s="8"/>
      <c r="D32" s="9"/>
      <c r="E32" s="9"/>
      <c r="F32" s="9"/>
      <c r="G32" s="9"/>
      <c r="H32" s="9"/>
      <c r="I32" s="9"/>
      <c r="J32" s="10"/>
      <c r="K32" s="10"/>
    </row>
    <row r="33" spans="1:43" ht="26.25" x14ac:dyDescent="0.4">
      <c r="A33" s="75" t="s">
        <v>19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</row>
    <row r="34" spans="1:43" x14ac:dyDescent="0.2">
      <c r="A34" s="8"/>
      <c r="D34" s="9"/>
      <c r="E34" s="9"/>
      <c r="F34" s="9"/>
      <c r="G34" s="9"/>
      <c r="H34" s="9"/>
      <c r="I34" s="9"/>
      <c r="J34" s="10"/>
      <c r="K34" s="10"/>
    </row>
    <row r="35" spans="1:43" x14ac:dyDescent="0.2">
      <c r="A35" s="8"/>
      <c r="D35" s="9"/>
      <c r="E35" s="9"/>
      <c r="F35" s="9"/>
      <c r="G35" s="9"/>
      <c r="H35" s="9"/>
      <c r="I35" s="9"/>
      <c r="J35" s="10"/>
      <c r="K35" s="10"/>
    </row>
    <row r="36" spans="1:43" s="2" customFormat="1" ht="51.75" customHeight="1" x14ac:dyDescent="0.2">
      <c r="A36" s="1" t="s">
        <v>18</v>
      </c>
      <c r="B36" s="70" t="s">
        <v>17</v>
      </c>
      <c r="C36" s="71"/>
      <c r="D36" s="70" t="s">
        <v>7</v>
      </c>
      <c r="E36" s="71"/>
      <c r="F36" s="70" t="s">
        <v>16</v>
      </c>
      <c r="G36" s="71"/>
      <c r="H36" s="70" t="s">
        <v>15</v>
      </c>
      <c r="I36" s="71"/>
      <c r="J36" s="70" t="s">
        <v>14</v>
      </c>
      <c r="K36" s="71"/>
      <c r="L36" s="70"/>
      <c r="M36" s="71"/>
      <c r="N36" s="70"/>
      <c r="O36" s="71"/>
      <c r="P36" s="70"/>
      <c r="Q36" s="71"/>
      <c r="R36" s="70"/>
      <c r="S36" s="71"/>
      <c r="T36" s="70"/>
      <c r="U36" s="71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</row>
    <row r="37" spans="1:43" s="2" customFormat="1" ht="45" customHeight="1" x14ac:dyDescent="0.2">
      <c r="A37" s="1"/>
      <c r="B37" s="22" t="s">
        <v>51</v>
      </c>
      <c r="C37" s="22" t="s">
        <v>52</v>
      </c>
      <c r="D37" s="22" t="s">
        <v>51</v>
      </c>
      <c r="E37" s="22" t="s">
        <v>52</v>
      </c>
      <c r="F37" s="22" t="s">
        <v>51</v>
      </c>
      <c r="G37" s="22" t="s">
        <v>52</v>
      </c>
      <c r="H37" s="22" t="s">
        <v>51</v>
      </c>
      <c r="I37" s="22" t="s">
        <v>52</v>
      </c>
      <c r="J37" s="22" t="s">
        <v>51</v>
      </c>
      <c r="K37" s="22" t="s">
        <v>52</v>
      </c>
      <c r="L37" s="22" t="s">
        <v>51</v>
      </c>
      <c r="M37" s="22" t="s">
        <v>52</v>
      </c>
      <c r="N37" s="22" t="s">
        <v>51</v>
      </c>
      <c r="O37" s="22" t="s">
        <v>52</v>
      </c>
      <c r="P37" s="22" t="s">
        <v>51</v>
      </c>
      <c r="Q37" s="22" t="s">
        <v>52</v>
      </c>
      <c r="R37" s="22" t="s">
        <v>51</v>
      </c>
      <c r="S37" s="22" t="s">
        <v>52</v>
      </c>
      <c r="T37" s="22" t="s">
        <v>51</v>
      </c>
      <c r="U37" s="22" t="s">
        <v>52</v>
      </c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</row>
    <row r="38" spans="1:43" x14ac:dyDescent="0.2">
      <c r="A38" s="3">
        <v>-13</v>
      </c>
      <c r="B38" s="41"/>
      <c r="C38" s="41"/>
      <c r="D38" s="27"/>
      <c r="E38" s="27"/>
      <c r="F38" s="27"/>
      <c r="G38" s="27"/>
      <c r="H38" s="27"/>
      <c r="I38" s="27"/>
      <c r="J38" s="28"/>
      <c r="K38" s="28">
        <v>0</v>
      </c>
      <c r="L38" s="29"/>
      <c r="M38" s="29"/>
      <c r="N38" s="27"/>
      <c r="O38" s="27"/>
      <c r="P38" s="20"/>
      <c r="Q38" s="20"/>
      <c r="R38" s="30"/>
      <c r="S38" s="30"/>
      <c r="T38" s="20"/>
      <c r="U38" s="20"/>
      <c r="V38" s="6"/>
    </row>
    <row r="39" spans="1:43" s="39" customFormat="1" x14ac:dyDescent="0.2">
      <c r="A39" s="38">
        <f>A38+1</f>
        <v>-12</v>
      </c>
      <c r="B39" s="41"/>
      <c r="C39" s="41"/>
      <c r="D39" s="41"/>
      <c r="E39" s="41"/>
      <c r="F39" s="41"/>
      <c r="G39" s="41"/>
      <c r="H39" s="41"/>
      <c r="I39" s="41"/>
      <c r="J39" s="28"/>
      <c r="K39" s="28">
        <v>81920</v>
      </c>
      <c r="L39" s="29"/>
      <c r="M39" s="29"/>
      <c r="N39" s="41"/>
      <c r="O39" s="41"/>
      <c r="P39" s="20"/>
      <c r="Q39" s="20"/>
      <c r="R39" s="30"/>
      <c r="S39" s="30"/>
      <c r="T39" s="20"/>
      <c r="U39" s="20"/>
      <c r="V39" s="6"/>
    </row>
    <row r="40" spans="1:43" s="39" customFormat="1" x14ac:dyDescent="0.2">
      <c r="A40" s="38">
        <f t="shared" ref="A40:A45" si="0">A39+1</f>
        <v>-11</v>
      </c>
      <c r="B40" s="41"/>
      <c r="C40" s="41"/>
      <c r="D40" s="41"/>
      <c r="E40" s="41"/>
      <c r="F40" s="41"/>
      <c r="G40" s="41"/>
      <c r="H40" s="41"/>
      <c r="I40" s="41"/>
      <c r="J40" s="28"/>
      <c r="K40" s="28">
        <v>680960</v>
      </c>
      <c r="L40" s="29"/>
      <c r="M40" s="29"/>
      <c r="N40" s="41"/>
      <c r="O40" s="41"/>
      <c r="P40" s="20"/>
      <c r="Q40" s="20"/>
      <c r="R40" s="30"/>
      <c r="S40" s="30"/>
      <c r="T40" s="20"/>
      <c r="U40" s="20"/>
      <c r="V40" s="6"/>
    </row>
    <row r="41" spans="1:43" s="39" customFormat="1" x14ac:dyDescent="0.2">
      <c r="A41" s="38">
        <f t="shared" si="0"/>
        <v>-10</v>
      </c>
      <c r="B41" s="41"/>
      <c r="C41" s="41"/>
      <c r="D41" s="41"/>
      <c r="E41" s="41"/>
      <c r="F41" s="41"/>
      <c r="G41" s="41"/>
      <c r="H41" s="41"/>
      <c r="I41" s="41"/>
      <c r="J41" s="28">
        <v>92160</v>
      </c>
      <c r="K41" s="28">
        <v>1121280</v>
      </c>
      <c r="L41" s="29"/>
      <c r="M41" s="29"/>
      <c r="N41" s="41"/>
      <c r="O41" s="41"/>
      <c r="P41" s="20"/>
      <c r="Q41" s="20"/>
      <c r="R41" s="30"/>
      <c r="S41" s="30"/>
      <c r="T41" s="20"/>
      <c r="U41" s="20"/>
      <c r="V41" s="6"/>
    </row>
    <row r="42" spans="1:43" s="39" customFormat="1" x14ac:dyDescent="0.2">
      <c r="A42" s="38">
        <f t="shared" si="0"/>
        <v>-9</v>
      </c>
      <c r="B42" s="41"/>
      <c r="C42" s="41"/>
      <c r="D42" s="41"/>
      <c r="E42" s="41"/>
      <c r="F42" s="41"/>
      <c r="G42" s="41"/>
      <c r="H42" s="41"/>
      <c r="I42" s="41"/>
      <c r="J42" s="28">
        <v>414720</v>
      </c>
      <c r="K42" s="28">
        <v>1454080</v>
      </c>
      <c r="L42" s="29"/>
      <c r="M42" s="29"/>
      <c r="N42" s="41"/>
      <c r="O42" s="41"/>
      <c r="P42" s="20"/>
      <c r="Q42" s="20"/>
      <c r="R42" s="30"/>
      <c r="S42" s="30"/>
      <c r="T42" s="20"/>
      <c r="U42" s="20"/>
      <c r="V42" s="6"/>
    </row>
    <row r="43" spans="1:43" s="39" customFormat="1" x14ac:dyDescent="0.2">
      <c r="A43" s="38">
        <f t="shared" si="0"/>
        <v>-8</v>
      </c>
      <c r="B43" s="41"/>
      <c r="C43" s="41"/>
      <c r="D43" s="41"/>
      <c r="E43" s="41"/>
      <c r="F43" s="41"/>
      <c r="G43" s="41"/>
      <c r="H43" s="41"/>
      <c r="I43" s="41"/>
      <c r="J43" s="28">
        <v>901120</v>
      </c>
      <c r="K43" s="28">
        <v>1766400</v>
      </c>
      <c r="L43" s="29"/>
      <c r="M43" s="29"/>
      <c r="N43" s="41"/>
      <c r="O43" s="41"/>
      <c r="P43" s="20"/>
      <c r="Q43" s="20"/>
      <c r="R43" s="30"/>
      <c r="S43" s="30"/>
      <c r="T43" s="20"/>
      <c r="U43" s="20"/>
      <c r="V43" s="6"/>
    </row>
    <row r="44" spans="1:43" s="39" customFormat="1" x14ac:dyDescent="0.2">
      <c r="A44" s="38">
        <f t="shared" si="0"/>
        <v>-7</v>
      </c>
      <c r="B44" s="41"/>
      <c r="C44" s="41"/>
      <c r="D44" s="41"/>
      <c r="E44" s="41"/>
      <c r="F44" s="41"/>
      <c r="G44" s="41"/>
      <c r="H44" s="41"/>
      <c r="I44" s="41"/>
      <c r="J44" s="28">
        <v>1228800</v>
      </c>
      <c r="K44" s="28">
        <v>2196480</v>
      </c>
      <c r="L44" s="29"/>
      <c r="M44" s="29"/>
      <c r="N44" s="41"/>
      <c r="O44" s="41"/>
      <c r="P44" s="20"/>
      <c r="Q44" s="20"/>
      <c r="R44" s="30"/>
      <c r="S44" s="30"/>
      <c r="T44" s="20"/>
      <c r="U44" s="20"/>
      <c r="V44" s="6"/>
    </row>
    <row r="45" spans="1:43" s="39" customFormat="1" x14ac:dyDescent="0.2">
      <c r="A45" s="38">
        <f t="shared" si="0"/>
        <v>-6</v>
      </c>
      <c r="B45" s="41">
        <v>1514841.5</v>
      </c>
      <c r="C45" s="41">
        <v>2239387.5</v>
      </c>
      <c r="D45" s="41"/>
      <c r="E45" s="41"/>
      <c r="F45" s="41">
        <v>1535317.3333333326</v>
      </c>
      <c r="G45" s="41">
        <v>2355473.0666666701</v>
      </c>
      <c r="H45" s="41"/>
      <c r="I45" s="41"/>
      <c r="J45" s="28">
        <v>1541120</v>
      </c>
      <c r="K45" s="28">
        <v>2698240</v>
      </c>
      <c r="L45" s="29"/>
      <c r="M45" s="29"/>
      <c r="N45" s="41"/>
      <c r="O45" s="41"/>
      <c r="P45" s="20"/>
      <c r="Q45" s="20"/>
      <c r="R45" s="30"/>
      <c r="S45" s="30"/>
      <c r="T45" s="20"/>
      <c r="U45" s="20"/>
      <c r="V45" s="6"/>
    </row>
    <row r="46" spans="1:43" x14ac:dyDescent="0.2">
      <c r="A46" s="38">
        <f>A45+1</f>
        <v>-5</v>
      </c>
      <c r="B46" s="41">
        <v>1843266</v>
      </c>
      <c r="C46" s="41">
        <v>2744854</v>
      </c>
      <c r="D46" s="27"/>
      <c r="E46" s="27"/>
      <c r="F46" s="27">
        <v>1869782.1983867488</v>
      </c>
      <c r="G46" s="27">
        <v>2943478.3986551957</v>
      </c>
      <c r="H46" s="27"/>
      <c r="I46" s="27"/>
      <c r="J46" s="28">
        <v>1838080</v>
      </c>
      <c r="K46" s="28">
        <v>3292160</v>
      </c>
      <c r="L46" s="29"/>
      <c r="M46" s="29"/>
      <c r="N46" s="21"/>
      <c r="O46" s="21"/>
      <c r="P46" s="20"/>
      <c r="Q46" s="20"/>
      <c r="R46" s="30"/>
      <c r="S46" s="30"/>
      <c r="T46" s="20"/>
      <c r="U46" s="20"/>
      <c r="V46" s="6"/>
    </row>
    <row r="47" spans="1:43" x14ac:dyDescent="0.2">
      <c r="A47" s="3">
        <f t="shared" ref="A47:A75" si="1">A46+1</f>
        <v>-4</v>
      </c>
      <c r="B47" s="41">
        <v>2189579</v>
      </c>
      <c r="C47" s="41">
        <v>3309078</v>
      </c>
      <c r="D47" s="27"/>
      <c r="E47" s="27"/>
      <c r="F47" s="27">
        <v>2215799.4666666649</v>
      </c>
      <c r="G47" s="27">
        <v>3453883.7333333292</v>
      </c>
      <c r="H47" s="27"/>
      <c r="I47" s="27"/>
      <c r="J47" s="28">
        <v>2211840</v>
      </c>
      <c r="K47" s="28">
        <v>3681280</v>
      </c>
      <c r="L47" s="29"/>
      <c r="M47" s="29"/>
      <c r="N47" s="21"/>
      <c r="O47" s="21"/>
      <c r="P47" s="20"/>
      <c r="Q47" s="20"/>
      <c r="R47" s="30"/>
      <c r="S47" s="30"/>
      <c r="T47" s="20"/>
      <c r="U47" s="20"/>
      <c r="V47" s="6"/>
    </row>
    <row r="48" spans="1:43" x14ac:dyDescent="0.2">
      <c r="A48" s="3">
        <f t="shared" si="1"/>
        <v>-3</v>
      </c>
      <c r="B48" s="41">
        <v>2590764</v>
      </c>
      <c r="C48" s="41">
        <v>3712980</v>
      </c>
      <c r="D48" s="27"/>
      <c r="E48" s="27"/>
      <c r="F48" s="27">
        <v>2624519.6513608037</v>
      </c>
      <c r="G48" s="27">
        <v>3732002.4037312623</v>
      </c>
      <c r="H48" s="27"/>
      <c r="I48" s="27"/>
      <c r="J48" s="28">
        <v>2631680</v>
      </c>
      <c r="K48" s="28">
        <v>3850240</v>
      </c>
      <c r="L48" s="29"/>
      <c r="M48" s="29"/>
      <c r="N48" s="21"/>
      <c r="O48" s="21"/>
      <c r="P48" s="20"/>
      <c r="Q48" s="20"/>
      <c r="R48" s="30"/>
      <c r="S48" s="30"/>
      <c r="T48" s="20"/>
      <c r="U48" s="20"/>
      <c r="V48" s="6"/>
    </row>
    <row r="49" spans="1:22" ht="15" x14ac:dyDescent="0.3">
      <c r="A49" s="3">
        <f t="shared" si="1"/>
        <v>-2</v>
      </c>
      <c r="B49" s="41">
        <v>3000119</v>
      </c>
      <c r="C49" s="33">
        <v>3852677.5</v>
      </c>
      <c r="D49" s="27"/>
      <c r="E49" s="27"/>
      <c r="F49" s="27">
        <v>3030220.7999999975</v>
      </c>
      <c r="G49" s="27">
        <v>3869491.1999999997</v>
      </c>
      <c r="H49" s="27"/>
      <c r="I49" s="27"/>
      <c r="J49" s="28">
        <v>3097600</v>
      </c>
      <c r="K49" s="28">
        <v>3886080</v>
      </c>
      <c r="L49" s="29"/>
      <c r="M49" s="29"/>
      <c r="N49" s="21"/>
      <c r="O49" s="21"/>
      <c r="P49" s="20"/>
      <c r="Q49" s="20"/>
      <c r="R49" s="30"/>
      <c r="S49" s="30"/>
      <c r="T49" s="20"/>
      <c r="U49" s="20"/>
      <c r="V49" s="6"/>
    </row>
    <row r="50" spans="1:22" ht="15" x14ac:dyDescent="0.3">
      <c r="A50" s="3">
        <f t="shared" si="1"/>
        <v>-1</v>
      </c>
      <c r="B50" s="41">
        <v>3412970</v>
      </c>
      <c r="C50" s="34">
        <v>3885367</v>
      </c>
      <c r="D50" s="27"/>
      <c r="E50" s="27"/>
      <c r="F50" s="27">
        <v>3415719.4140663273</v>
      </c>
      <c r="G50" s="27">
        <v>3885105.5480754748</v>
      </c>
      <c r="H50" s="27"/>
      <c r="I50" s="27"/>
      <c r="J50" s="28">
        <v>3394560</v>
      </c>
      <c r="K50" s="28">
        <v>3891200</v>
      </c>
      <c r="L50" s="29"/>
      <c r="M50" s="29"/>
      <c r="N50" s="21"/>
      <c r="O50" s="21"/>
      <c r="P50" s="20"/>
      <c r="Q50" s="20"/>
      <c r="R50" s="30"/>
      <c r="S50" s="30"/>
      <c r="T50" s="20"/>
      <c r="U50" s="20"/>
      <c r="V50" s="6"/>
    </row>
    <row r="51" spans="1:22" ht="15" x14ac:dyDescent="0.3">
      <c r="A51" s="3">
        <f t="shared" si="1"/>
        <v>0</v>
      </c>
      <c r="B51" s="41">
        <v>3672899.5</v>
      </c>
      <c r="C51" s="36">
        <v>3890810.5</v>
      </c>
      <c r="D51" s="27"/>
      <c r="E51" s="27"/>
      <c r="F51" s="27">
        <v>3690632.533333329</v>
      </c>
      <c r="G51" s="27">
        <v>3890790.4000000041</v>
      </c>
      <c r="H51" s="27"/>
      <c r="I51" s="27"/>
      <c r="J51" s="28">
        <v>3732480</v>
      </c>
      <c r="K51" s="28">
        <v>3891200</v>
      </c>
      <c r="L51" s="29"/>
      <c r="M51" s="29"/>
      <c r="N51" s="21"/>
      <c r="O51" s="21"/>
      <c r="P51" s="20"/>
      <c r="Q51" s="20"/>
      <c r="R51" s="30"/>
      <c r="S51" s="30"/>
      <c r="T51" s="20"/>
      <c r="U51" s="20"/>
      <c r="V51" s="6"/>
    </row>
    <row r="52" spans="1:22" ht="15" x14ac:dyDescent="0.3">
      <c r="A52" s="3">
        <f t="shared" si="1"/>
        <v>1</v>
      </c>
      <c r="B52" s="41">
        <v>3818050</v>
      </c>
      <c r="C52" s="34">
        <v>3891200</v>
      </c>
      <c r="D52" s="27"/>
      <c r="E52" s="27"/>
      <c r="F52" s="27">
        <v>3814405.0549440258</v>
      </c>
      <c r="G52" s="27">
        <v>3891095.6679245331</v>
      </c>
      <c r="H52" s="27"/>
      <c r="I52" s="27"/>
      <c r="J52" s="28">
        <v>3855360</v>
      </c>
      <c r="K52" s="28">
        <v>3891200</v>
      </c>
      <c r="L52" s="29"/>
      <c r="M52" s="29"/>
      <c r="N52" s="21"/>
      <c r="O52" s="21"/>
      <c r="P52" s="20"/>
      <c r="Q52" s="20"/>
      <c r="R52" s="30"/>
      <c r="S52" s="30"/>
      <c r="T52" s="20"/>
      <c r="U52" s="20"/>
      <c r="V52" s="6"/>
    </row>
    <row r="53" spans="1:22" ht="15" x14ac:dyDescent="0.3">
      <c r="A53" s="3">
        <f t="shared" si="1"/>
        <v>2</v>
      </c>
      <c r="B53" s="41">
        <v>3877187.5</v>
      </c>
      <c r="C53" s="34">
        <v>3891200</v>
      </c>
      <c r="D53" s="27"/>
      <c r="E53" s="27"/>
      <c r="F53" s="27">
        <v>3873996.7999999993</v>
      </c>
      <c r="G53" s="27">
        <v>3891200.0000000047</v>
      </c>
      <c r="H53" s="27"/>
      <c r="I53" s="27"/>
      <c r="J53" s="28">
        <v>3865600</v>
      </c>
      <c r="K53" s="28">
        <v>3891200</v>
      </c>
      <c r="L53" s="29"/>
      <c r="M53" s="29"/>
      <c r="N53" s="21"/>
      <c r="O53" s="21"/>
      <c r="P53" s="20"/>
      <c r="Q53" s="20"/>
      <c r="R53" s="30"/>
      <c r="S53" s="30"/>
      <c r="T53" s="20"/>
      <c r="U53" s="20"/>
      <c r="V53" s="6"/>
    </row>
    <row r="54" spans="1:22" ht="15" x14ac:dyDescent="0.3">
      <c r="A54" s="3">
        <f t="shared" si="1"/>
        <v>3</v>
      </c>
      <c r="B54" s="41">
        <v>3888863</v>
      </c>
      <c r="C54" s="34">
        <v>3891200</v>
      </c>
      <c r="D54" s="27"/>
      <c r="E54" s="27"/>
      <c r="F54" s="27">
        <v>3885881.9491716567</v>
      </c>
      <c r="G54" s="27">
        <v>3891200.0000000047</v>
      </c>
      <c r="H54" s="27"/>
      <c r="I54" s="27"/>
      <c r="J54" s="28">
        <v>3880960</v>
      </c>
      <c r="K54" s="28">
        <v>3891200</v>
      </c>
      <c r="L54" s="29"/>
      <c r="M54" s="29"/>
      <c r="N54" s="21"/>
      <c r="O54" s="21"/>
      <c r="P54" s="20"/>
      <c r="Q54" s="20"/>
      <c r="R54" s="30"/>
      <c r="S54" s="30"/>
      <c r="T54" s="20"/>
      <c r="U54" s="20"/>
      <c r="V54" s="6"/>
    </row>
    <row r="55" spans="1:22" ht="15" x14ac:dyDescent="0.3">
      <c r="A55" s="3">
        <f t="shared" si="1"/>
        <v>4</v>
      </c>
      <c r="B55" s="41">
        <v>3891200</v>
      </c>
      <c r="C55" s="34">
        <v>3891200</v>
      </c>
      <c r="D55" s="27"/>
      <c r="E55" s="27"/>
      <c r="F55" s="27">
        <v>3890517.3333333377</v>
      </c>
      <c r="G55" s="27">
        <v>3891200.0000000047</v>
      </c>
      <c r="H55" s="27"/>
      <c r="I55" s="27"/>
      <c r="J55" s="28">
        <v>3891200</v>
      </c>
      <c r="K55" s="28"/>
      <c r="L55" s="29"/>
      <c r="M55" s="29"/>
      <c r="N55" s="21"/>
      <c r="O55" s="21"/>
      <c r="P55" s="20"/>
      <c r="Q55" s="20"/>
      <c r="R55" s="30"/>
      <c r="S55" s="30"/>
      <c r="T55" s="20"/>
      <c r="U55" s="20"/>
      <c r="V55" s="6"/>
    </row>
    <row r="56" spans="1:22" ht="15" x14ac:dyDescent="0.3">
      <c r="A56" s="3">
        <f t="shared" si="1"/>
        <v>5</v>
      </c>
      <c r="B56" s="41">
        <v>3891200</v>
      </c>
      <c r="C56" s="34">
        <v>3891200</v>
      </c>
      <c r="D56" s="27"/>
      <c r="E56" s="27"/>
      <c r="F56" s="27">
        <v>3891022.5608465658</v>
      </c>
      <c r="G56" s="27"/>
      <c r="H56" s="27"/>
      <c r="I56" s="27"/>
      <c r="J56" s="28">
        <v>3891200</v>
      </c>
      <c r="K56" s="28"/>
      <c r="L56" s="29"/>
      <c r="M56" s="29"/>
      <c r="N56" s="21"/>
      <c r="O56" s="21"/>
      <c r="P56" s="20"/>
      <c r="Q56" s="20"/>
      <c r="R56" s="30"/>
      <c r="S56" s="30"/>
      <c r="T56" s="20"/>
      <c r="U56" s="20"/>
      <c r="V56" s="6"/>
    </row>
    <row r="57" spans="1:22" ht="15" x14ac:dyDescent="0.3">
      <c r="A57" s="3">
        <f t="shared" si="1"/>
        <v>6</v>
      </c>
      <c r="B57" s="41">
        <v>3891200</v>
      </c>
      <c r="C57" s="34">
        <v>3891200</v>
      </c>
      <c r="D57" s="27"/>
      <c r="E57" s="27"/>
      <c r="F57" s="27">
        <v>3891200.0000000047</v>
      </c>
      <c r="G57" s="27"/>
      <c r="H57" s="27"/>
      <c r="I57" s="27"/>
      <c r="J57" s="28">
        <v>3891200</v>
      </c>
      <c r="K57" s="28"/>
      <c r="L57" s="29"/>
      <c r="M57" s="29"/>
      <c r="N57" s="21"/>
      <c r="O57" s="21"/>
      <c r="P57" s="20"/>
      <c r="Q57" s="20"/>
      <c r="R57" s="30"/>
      <c r="S57" s="30"/>
      <c r="T57" s="20"/>
      <c r="U57" s="20"/>
      <c r="V57" s="6"/>
    </row>
    <row r="58" spans="1:22" ht="15" x14ac:dyDescent="0.3">
      <c r="A58" s="3">
        <f t="shared" si="1"/>
        <v>7</v>
      </c>
      <c r="B58" s="41">
        <v>3891200</v>
      </c>
      <c r="C58" s="34">
        <v>3891200</v>
      </c>
      <c r="D58" s="27"/>
      <c r="E58" s="27"/>
      <c r="F58" s="27"/>
      <c r="G58" s="27"/>
      <c r="H58" s="27"/>
      <c r="I58" s="27"/>
      <c r="J58" s="28"/>
      <c r="K58" s="28"/>
      <c r="L58" s="29"/>
      <c r="M58" s="29"/>
      <c r="N58" s="21"/>
      <c r="O58" s="21"/>
      <c r="P58" s="20"/>
      <c r="Q58" s="20"/>
      <c r="R58" s="30"/>
      <c r="S58" s="30"/>
      <c r="T58" s="20"/>
      <c r="U58" s="20"/>
      <c r="V58" s="6"/>
    </row>
    <row r="59" spans="1:22" ht="15" x14ac:dyDescent="0.3">
      <c r="A59" s="3">
        <f t="shared" si="1"/>
        <v>8</v>
      </c>
      <c r="B59" s="41">
        <v>3891200</v>
      </c>
      <c r="C59" s="34">
        <v>3891200</v>
      </c>
      <c r="D59" s="27"/>
      <c r="E59" s="27"/>
      <c r="F59" s="27"/>
      <c r="G59" s="27"/>
      <c r="H59" s="27"/>
      <c r="I59" s="27"/>
      <c r="J59" s="28"/>
      <c r="K59" s="28"/>
      <c r="L59" s="29"/>
      <c r="M59" s="29"/>
      <c r="N59" s="21"/>
      <c r="O59" s="21"/>
      <c r="P59" s="20"/>
      <c r="Q59" s="20"/>
      <c r="R59" s="30"/>
      <c r="S59" s="30"/>
      <c r="T59" s="20"/>
      <c r="U59" s="20"/>
      <c r="V59" s="6"/>
    </row>
    <row r="60" spans="1:22" ht="15" x14ac:dyDescent="0.3">
      <c r="A60" s="3">
        <f t="shared" si="1"/>
        <v>9</v>
      </c>
      <c r="B60" s="41">
        <v>3891200</v>
      </c>
      <c r="C60" s="34">
        <v>3891200</v>
      </c>
      <c r="D60" s="27"/>
      <c r="E60" s="27"/>
      <c r="F60" s="27"/>
      <c r="G60" s="27"/>
      <c r="H60" s="27"/>
      <c r="I60" s="27"/>
      <c r="J60" s="28"/>
      <c r="K60" s="28"/>
      <c r="L60" s="29"/>
      <c r="M60" s="29"/>
      <c r="N60" s="21"/>
      <c r="O60" s="21"/>
      <c r="P60" s="20"/>
      <c r="Q60" s="20"/>
      <c r="R60" s="30"/>
      <c r="S60" s="30"/>
      <c r="T60" s="27"/>
      <c r="U60" s="27"/>
      <c r="V60" s="6"/>
    </row>
    <row r="61" spans="1:22" ht="15" x14ac:dyDescent="0.3">
      <c r="A61" s="3">
        <f t="shared" si="1"/>
        <v>10</v>
      </c>
      <c r="B61" s="41">
        <v>3891200</v>
      </c>
      <c r="C61" s="34">
        <v>3891200</v>
      </c>
      <c r="D61" s="27"/>
      <c r="E61" s="27"/>
      <c r="F61" s="27"/>
      <c r="G61" s="27"/>
      <c r="H61" s="27"/>
      <c r="I61" s="27"/>
      <c r="J61" s="28"/>
      <c r="K61" s="28"/>
      <c r="L61" s="29"/>
      <c r="M61" s="29"/>
      <c r="N61" s="21"/>
      <c r="O61" s="21"/>
      <c r="P61" s="20"/>
      <c r="Q61" s="20"/>
      <c r="R61" s="30"/>
      <c r="S61" s="30"/>
      <c r="T61" s="27"/>
      <c r="U61" s="27"/>
      <c r="V61" s="6"/>
    </row>
    <row r="62" spans="1:22" ht="15" x14ac:dyDescent="0.3">
      <c r="A62" s="3">
        <f t="shared" si="1"/>
        <v>11</v>
      </c>
      <c r="B62" s="41">
        <v>3891200</v>
      </c>
      <c r="C62" s="34">
        <v>3891200</v>
      </c>
      <c r="D62" s="27"/>
      <c r="E62" s="27"/>
      <c r="F62" s="27"/>
      <c r="G62" s="27"/>
      <c r="H62" s="27"/>
      <c r="I62" s="27"/>
      <c r="J62" s="28"/>
      <c r="K62" s="28"/>
      <c r="L62" s="29"/>
      <c r="M62" s="29"/>
      <c r="N62" s="21"/>
      <c r="O62" s="21"/>
      <c r="P62" s="20"/>
      <c r="Q62" s="20"/>
      <c r="R62" s="30"/>
      <c r="S62" s="30"/>
      <c r="T62" s="27"/>
      <c r="U62" s="27"/>
      <c r="V62" s="6"/>
    </row>
    <row r="63" spans="1:22" ht="15" x14ac:dyDescent="0.3">
      <c r="A63" s="3">
        <f t="shared" si="1"/>
        <v>12</v>
      </c>
      <c r="B63" s="41">
        <v>3891200</v>
      </c>
      <c r="C63" s="34">
        <v>3891200</v>
      </c>
      <c r="D63" s="27"/>
      <c r="E63" s="27"/>
      <c r="F63" s="27"/>
      <c r="G63" s="27"/>
      <c r="H63" s="27"/>
      <c r="I63" s="27"/>
      <c r="J63" s="28"/>
      <c r="K63" s="28"/>
      <c r="L63" s="29"/>
      <c r="M63" s="29"/>
      <c r="N63" s="21"/>
      <c r="O63" s="21"/>
      <c r="P63" s="20"/>
      <c r="Q63" s="20"/>
      <c r="R63" s="30"/>
      <c r="S63" s="30"/>
      <c r="T63" s="27"/>
      <c r="U63" s="27"/>
      <c r="V63" s="6"/>
    </row>
    <row r="64" spans="1:22" ht="15" x14ac:dyDescent="0.3">
      <c r="A64" s="3">
        <f t="shared" si="1"/>
        <v>13</v>
      </c>
      <c r="B64" s="41">
        <v>3891200</v>
      </c>
      <c r="C64" s="34">
        <v>3891200</v>
      </c>
      <c r="D64" s="27"/>
      <c r="E64" s="27"/>
      <c r="F64" s="27"/>
      <c r="G64" s="27"/>
      <c r="H64" s="27"/>
      <c r="I64" s="27"/>
      <c r="J64" s="28"/>
      <c r="K64" s="28"/>
      <c r="L64" s="29"/>
      <c r="M64" s="29"/>
      <c r="N64" s="21"/>
      <c r="O64" s="21"/>
      <c r="P64" s="20"/>
      <c r="Q64" s="20"/>
      <c r="R64" s="30"/>
      <c r="S64" s="30"/>
      <c r="T64" s="27"/>
      <c r="U64" s="27"/>
      <c r="V64" s="6"/>
    </row>
    <row r="65" spans="1:43" ht="15" x14ac:dyDescent="0.3">
      <c r="A65" s="3">
        <f t="shared" si="1"/>
        <v>14</v>
      </c>
      <c r="B65" s="41">
        <v>3891200</v>
      </c>
      <c r="C65" s="34">
        <v>3891200</v>
      </c>
      <c r="D65" s="27"/>
      <c r="E65" s="27"/>
      <c r="F65" s="27"/>
      <c r="G65" s="27"/>
      <c r="H65" s="27"/>
      <c r="I65" s="27"/>
      <c r="J65" s="28"/>
      <c r="K65" s="28"/>
      <c r="L65" s="29"/>
      <c r="M65" s="31"/>
      <c r="N65" s="21"/>
      <c r="O65" s="21"/>
      <c r="P65" s="20"/>
      <c r="Q65" s="20"/>
      <c r="R65" s="30"/>
      <c r="S65" s="30"/>
      <c r="T65" s="27"/>
      <c r="U65" s="27"/>
      <c r="V65" s="6"/>
    </row>
    <row r="66" spans="1:43" ht="15" x14ac:dyDescent="0.3">
      <c r="A66" s="3">
        <f t="shared" si="1"/>
        <v>15</v>
      </c>
      <c r="B66" s="41">
        <v>3891200</v>
      </c>
      <c r="C66" s="34">
        <v>3891200</v>
      </c>
      <c r="D66" s="27"/>
      <c r="E66" s="27"/>
      <c r="F66" s="27"/>
      <c r="G66" s="27"/>
      <c r="H66" s="27"/>
      <c r="I66" s="27"/>
      <c r="J66" s="28"/>
      <c r="K66" s="28"/>
      <c r="L66" s="29"/>
      <c r="M66" s="27"/>
      <c r="N66" s="21"/>
      <c r="O66" s="21"/>
      <c r="P66" s="20"/>
      <c r="Q66" s="20"/>
      <c r="R66" s="30"/>
      <c r="S66" s="30"/>
      <c r="T66" s="27"/>
      <c r="U66" s="27"/>
      <c r="V66" s="6"/>
    </row>
    <row r="67" spans="1:43" ht="15" x14ac:dyDescent="0.3">
      <c r="A67" s="3">
        <f t="shared" si="1"/>
        <v>16</v>
      </c>
      <c r="B67" s="41">
        <v>3891200</v>
      </c>
      <c r="C67" s="34">
        <v>3891200</v>
      </c>
      <c r="D67" s="27"/>
      <c r="E67" s="27"/>
      <c r="F67" s="27"/>
      <c r="G67" s="27"/>
      <c r="H67" s="27"/>
      <c r="I67" s="27"/>
      <c r="J67" s="28"/>
      <c r="K67" s="28"/>
      <c r="L67" s="29"/>
      <c r="M67" s="29"/>
      <c r="N67" s="21"/>
      <c r="O67" s="21"/>
      <c r="P67" s="20"/>
      <c r="Q67" s="20"/>
      <c r="R67" s="30"/>
      <c r="S67" s="30"/>
      <c r="T67" s="27"/>
      <c r="U67" s="27"/>
      <c r="V67" s="6"/>
    </row>
    <row r="68" spans="1:43" ht="15" x14ac:dyDescent="0.3">
      <c r="A68" s="3">
        <f t="shared" si="1"/>
        <v>17</v>
      </c>
      <c r="B68" s="41">
        <v>3891200</v>
      </c>
      <c r="C68" s="33">
        <v>3891200</v>
      </c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1"/>
      <c r="O68" s="21"/>
      <c r="P68" s="20"/>
      <c r="Q68" s="20"/>
      <c r="R68" s="27"/>
      <c r="S68" s="27"/>
      <c r="T68" s="27"/>
      <c r="U68" s="27"/>
      <c r="V68" s="6"/>
    </row>
    <row r="69" spans="1:43" x14ac:dyDescent="0.2">
      <c r="A69" s="3">
        <f t="shared" si="1"/>
        <v>18</v>
      </c>
      <c r="B69" s="41">
        <v>3891200</v>
      </c>
      <c r="C69" s="41">
        <v>3891200</v>
      </c>
      <c r="D69" s="27"/>
      <c r="E69" s="27"/>
      <c r="F69" s="27"/>
      <c r="G69" s="27"/>
      <c r="H69" s="27"/>
      <c r="I69" s="27"/>
      <c r="J69" s="27"/>
      <c r="K69" s="27"/>
      <c r="L69" s="20"/>
      <c r="M69" s="20"/>
      <c r="N69" s="27"/>
      <c r="O69" s="27"/>
      <c r="P69" s="20"/>
      <c r="Q69" s="20"/>
      <c r="R69" s="27"/>
      <c r="S69" s="27"/>
      <c r="T69" s="27"/>
      <c r="U69" s="27"/>
      <c r="V69" s="6"/>
    </row>
    <row r="70" spans="1:43" x14ac:dyDescent="0.2">
      <c r="A70" s="3">
        <f t="shared" si="1"/>
        <v>19</v>
      </c>
      <c r="B70" s="41">
        <v>3891200</v>
      </c>
      <c r="C70" s="41">
        <v>3891200</v>
      </c>
      <c r="D70" s="27"/>
      <c r="E70" s="27"/>
      <c r="F70" s="27"/>
      <c r="G70" s="27"/>
      <c r="H70" s="27"/>
      <c r="I70" s="27"/>
      <c r="J70" s="27"/>
      <c r="K70" s="27"/>
      <c r="L70" s="20"/>
      <c r="M70" s="20"/>
      <c r="N70" s="27"/>
      <c r="O70" s="27"/>
      <c r="P70" s="20"/>
      <c r="Q70" s="20"/>
      <c r="R70" s="27"/>
      <c r="S70" s="27"/>
      <c r="T70" s="27"/>
      <c r="U70" s="27"/>
    </row>
    <row r="71" spans="1:43" x14ac:dyDescent="0.2">
      <c r="A71" s="3">
        <f t="shared" si="1"/>
        <v>20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0"/>
      <c r="M71" s="20"/>
      <c r="N71" s="27"/>
      <c r="O71" s="27"/>
      <c r="P71" s="20"/>
      <c r="Q71" s="20"/>
      <c r="R71" s="27"/>
      <c r="S71" s="27"/>
      <c r="T71" s="27"/>
      <c r="U71" s="27"/>
    </row>
    <row r="72" spans="1:43" x14ac:dyDescent="0.2">
      <c r="A72" s="38">
        <f t="shared" si="1"/>
        <v>21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0"/>
      <c r="M72" s="20"/>
      <c r="N72" s="27"/>
      <c r="O72" s="27"/>
      <c r="P72" s="20"/>
      <c r="Q72" s="20"/>
      <c r="R72" s="27"/>
      <c r="S72" s="27"/>
      <c r="T72" s="27"/>
      <c r="U72" s="27"/>
    </row>
    <row r="73" spans="1:43" x14ac:dyDescent="0.2">
      <c r="A73" s="38">
        <f t="shared" si="1"/>
        <v>22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0"/>
      <c r="M73" s="20"/>
      <c r="N73" s="27"/>
      <c r="O73" s="27"/>
      <c r="P73" s="20"/>
      <c r="Q73" s="20"/>
      <c r="R73" s="27"/>
      <c r="S73" s="27"/>
      <c r="T73" s="27"/>
      <c r="U73" s="27"/>
    </row>
    <row r="74" spans="1:43" x14ac:dyDescent="0.2">
      <c r="A74" s="38">
        <f t="shared" si="1"/>
        <v>23</v>
      </c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0"/>
      <c r="M74" s="20"/>
      <c r="N74" s="27"/>
      <c r="O74" s="27"/>
      <c r="P74" s="20"/>
      <c r="Q74" s="20"/>
      <c r="R74" s="27"/>
      <c r="S74" s="27"/>
      <c r="T74" s="27"/>
      <c r="U74" s="27"/>
    </row>
    <row r="75" spans="1:43" x14ac:dyDescent="0.2">
      <c r="A75" s="38">
        <f t="shared" si="1"/>
        <v>24</v>
      </c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0"/>
      <c r="M75" s="20"/>
      <c r="N75" s="27"/>
      <c r="O75" s="27"/>
      <c r="P75" s="20"/>
      <c r="Q75" s="20"/>
      <c r="R75" s="27"/>
      <c r="S75" s="27"/>
      <c r="T75" s="27"/>
      <c r="U75" s="27"/>
    </row>
    <row r="76" spans="1:43" x14ac:dyDescent="0.2">
      <c r="A76" s="3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0"/>
      <c r="M76" s="20"/>
      <c r="N76" s="27"/>
      <c r="O76" s="27"/>
      <c r="P76" s="20"/>
      <c r="Q76" s="20"/>
      <c r="R76" s="27"/>
      <c r="S76" s="27"/>
      <c r="T76" s="27"/>
      <c r="U76" s="27"/>
    </row>
    <row r="77" spans="1:43" x14ac:dyDescent="0.2">
      <c r="A77" s="23" t="s">
        <v>8</v>
      </c>
      <c r="B77" s="24" t="str">
        <f t="shared" ref="B77:U77" si="2">IF(OR(MIN(B$38:B$76)&gt;$A4*$AC$3,SUM(B$38:B$76)=0),"",(LOG10(($A4*$AC$3)/INDEX(B$38:B$76,MATCH($A4*$AC$3,B$38:B$76)))/LOG10(INDEX(B$38:B$76,MATCH($A4*$AC$3,B$38:B$76))/INDEX(B$38:B$76,1+MATCH($A4*$AC$3,B$38:B$76))))*(INDEX($A$38:$A$76,MATCH($A4*$AC$3,B$38:B$76))-INDEX($A$38:$A$76,1+MATCH($A4*$AC$3,B$38:B$76)))+INDEX($A$38:$A$76,MATCH($A4*$AC$3,B$38:B$76)))</f>
        <v/>
      </c>
      <c r="C77" s="24" t="str">
        <f t="shared" si="2"/>
        <v/>
      </c>
      <c r="D77" s="24" t="str">
        <f t="shared" si="2"/>
        <v/>
      </c>
      <c r="E77" s="24" t="str">
        <f t="shared" si="2"/>
        <v/>
      </c>
      <c r="F77" s="24" t="str">
        <f t="shared" si="2"/>
        <v/>
      </c>
      <c r="G77" s="24" t="str">
        <f t="shared" si="2"/>
        <v/>
      </c>
      <c r="H77" s="24" t="str">
        <f t="shared" si="2"/>
        <v/>
      </c>
      <c r="I77" s="24" t="str">
        <f t="shared" si="2"/>
        <v/>
      </c>
      <c r="J77" s="24">
        <f t="shared" si="2"/>
        <v>-7.1655453099377837</v>
      </c>
      <c r="K77" s="24">
        <f t="shared" si="2"/>
        <v>-9.8452400477129913</v>
      </c>
      <c r="L77" s="24" t="str">
        <f t="shared" si="2"/>
        <v/>
      </c>
      <c r="M77" s="24" t="str">
        <f t="shared" si="2"/>
        <v/>
      </c>
      <c r="N77" s="24" t="str">
        <f t="shared" si="2"/>
        <v/>
      </c>
      <c r="O77" s="24" t="str">
        <f t="shared" si="2"/>
        <v/>
      </c>
      <c r="P77" s="24" t="str">
        <f t="shared" si="2"/>
        <v/>
      </c>
      <c r="Q77" s="24" t="str">
        <f t="shared" si="2"/>
        <v/>
      </c>
      <c r="R77" s="24" t="str">
        <f t="shared" si="2"/>
        <v/>
      </c>
      <c r="S77" s="24" t="str">
        <f t="shared" si="2"/>
        <v/>
      </c>
      <c r="T77" s="24" t="str">
        <f t="shared" si="2"/>
        <v/>
      </c>
      <c r="U77" s="24" t="str">
        <f t="shared" si="2"/>
        <v/>
      </c>
    </row>
    <row r="78" spans="1:43" x14ac:dyDescent="0.2">
      <c r="A78" s="23" t="s">
        <v>9</v>
      </c>
      <c r="B78" s="24">
        <f t="shared" ref="B78:U78" si="3">IF(OR(MIN(B$38:B$76)&gt;$A5*$AC$3,SUM(B$38:B$76)=0),"",(LOG10(($A5*$AC$3)/INDEX(B$38:B$76,MATCH($A5*$AC$3,B$38:B$76)))/LOG10(INDEX(B$38:B$76,MATCH($A5*$AC$3,B$38:B$76))/INDEX(B$38:B$76,1+MATCH($A5*$AC$3,B$38:B$76))))*(INDEX($A$38:$A$76,MATCH($A5*$AC$3,B$38:B$76))-INDEX($A$38:$A$76,1+MATCH($A5*$AC$3,B$38:B$76)))+INDEX($A$38:$A$76,MATCH($A5*$AC$3,B$38:B$76)))</f>
        <v>-4.6864731112703941</v>
      </c>
      <c r="C78" s="24" t="str">
        <f t="shared" si="3"/>
        <v/>
      </c>
      <c r="D78" s="24" t="str">
        <f t="shared" si="3"/>
        <v/>
      </c>
      <c r="E78" s="24" t="str">
        <f t="shared" si="3"/>
        <v/>
      </c>
      <c r="F78" s="24">
        <f t="shared" si="3"/>
        <v>-4.7662008806087544</v>
      </c>
      <c r="G78" s="24" t="str">
        <f t="shared" si="3"/>
        <v/>
      </c>
      <c r="H78" s="24" t="str">
        <f t="shared" si="3"/>
        <v/>
      </c>
      <c r="I78" s="24" t="str">
        <f t="shared" si="3"/>
        <v/>
      </c>
      <c r="J78" s="24">
        <f t="shared" si="3"/>
        <v>-4.693157844057616</v>
      </c>
      <c r="K78" s="24">
        <f t="shared" si="3"/>
        <v>-7.5568155314575201</v>
      </c>
      <c r="L78" s="24" t="str">
        <f t="shared" si="3"/>
        <v/>
      </c>
      <c r="M78" s="24" t="str">
        <f t="shared" si="3"/>
        <v/>
      </c>
      <c r="N78" s="24" t="str">
        <f t="shared" si="3"/>
        <v/>
      </c>
      <c r="O78" s="24" t="str">
        <f t="shared" si="3"/>
        <v/>
      </c>
      <c r="P78" s="24" t="str">
        <f t="shared" si="3"/>
        <v/>
      </c>
      <c r="Q78" s="24" t="str">
        <f t="shared" si="3"/>
        <v/>
      </c>
      <c r="R78" s="24" t="str">
        <f t="shared" si="3"/>
        <v/>
      </c>
      <c r="S78" s="24" t="str">
        <f t="shared" si="3"/>
        <v/>
      </c>
      <c r="T78" s="24" t="str">
        <f t="shared" si="3"/>
        <v/>
      </c>
      <c r="U78" s="24" t="str">
        <f t="shared" si="3"/>
        <v/>
      </c>
    </row>
    <row r="79" spans="1:43" x14ac:dyDescent="0.2">
      <c r="A79" s="23" t="s">
        <v>10</v>
      </c>
      <c r="B79" s="24">
        <f t="shared" ref="B79:U79" si="4">IF(OR(MIN(B$38:B$76)&gt;$A6*$AC$3,SUM(B$38:B$76)=0),"",(LOG10(($A6*$AC$3)/INDEX(B$38:B$76,MATCH($A6*$AC$3,B$38:B$76)))/LOG10(INDEX(B$38:B$76,MATCH($A6*$AC$3,B$38:B$76))/INDEX(B$38:B$76,1+MATCH($A6*$AC$3,B$38:B$76))))*(INDEX($A$38:$A$76,MATCH($A6*$AC$3,B$38:B$76))-INDEX($A$38:$A$76,1+MATCH($A6*$AC$3,B$38:B$76)))+INDEX($A$38:$A$76,MATCH($A6*$AC$3,B$38:B$76)))</f>
        <v>-2.658904363064801</v>
      </c>
      <c r="C79" s="24">
        <f t="shared" si="4"/>
        <v>-5.0380131043095524</v>
      </c>
      <c r="D79" s="24" t="str">
        <f t="shared" si="4"/>
        <v/>
      </c>
      <c r="E79" s="24" t="str">
        <f t="shared" si="4"/>
        <v/>
      </c>
      <c r="F79" s="24">
        <f t="shared" si="4"/>
        <v>-2.7419369668821165</v>
      </c>
      <c r="G79" s="24">
        <f t="shared" si="4"/>
        <v>-5.3482190370914857</v>
      </c>
      <c r="H79" s="24" t="str">
        <f t="shared" si="4"/>
        <v/>
      </c>
      <c r="I79" s="24" t="str">
        <f t="shared" si="4"/>
        <v/>
      </c>
      <c r="J79" s="24">
        <f t="shared" si="4"/>
        <v>-2.789155032449143</v>
      </c>
      <c r="K79" s="24">
        <f t="shared" si="4"/>
        <v>-5.9527930816764334</v>
      </c>
      <c r="L79" s="24" t="str">
        <f t="shared" si="4"/>
        <v/>
      </c>
      <c r="M79" s="24" t="str">
        <f t="shared" si="4"/>
        <v/>
      </c>
      <c r="N79" s="24" t="str">
        <f t="shared" si="4"/>
        <v/>
      </c>
      <c r="O79" s="24" t="str">
        <f t="shared" si="4"/>
        <v/>
      </c>
      <c r="P79" s="24" t="str">
        <f t="shared" si="4"/>
        <v/>
      </c>
      <c r="Q79" s="24" t="str">
        <f t="shared" si="4"/>
        <v/>
      </c>
      <c r="R79" s="24" t="str">
        <f t="shared" si="4"/>
        <v/>
      </c>
      <c r="S79" s="24" t="str">
        <f t="shared" si="4"/>
        <v/>
      </c>
      <c r="T79" s="24" t="str">
        <f t="shared" si="4"/>
        <v/>
      </c>
      <c r="U79" s="24" t="str">
        <f t="shared" si="4"/>
        <v/>
      </c>
      <c r="W79" s="23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</row>
    <row r="80" spans="1:43" x14ac:dyDescent="0.2">
      <c r="A80" s="23"/>
      <c r="B80" s="24"/>
      <c r="C80" s="24"/>
      <c r="D80" s="24"/>
      <c r="E80" s="24"/>
      <c r="F80" s="24" t="str">
        <f t="shared" ref="F80:U80" si="5">IF(OR(MIN(F$38:F$76)&gt;$A7*$AC$3,SUM(F$38:F$76)=0),"",(LOG10(($A7*$AC$3)/INDEX(F$38:F$76,MATCH($A7*$AC$3,F$38:F$76)))/LOG10(INDEX(F$38:F$76,MATCH($A7*$AC$3,F$38:F$76))/INDEX(F$38:F$76,1+MATCH($A7*$AC$3,F$38:F$76))))*(INDEX($A$38:$A$76,MATCH($A7*$AC$3,F$38:F$76))-INDEX($A$38:$A$76,1+MATCH($A7*$AC$3,F$38:F$76)))+INDEX($A$38:$A$76,MATCH($A7*$AC$3,F$38:F$76)))</f>
        <v/>
      </c>
      <c r="G80" s="24" t="str">
        <f t="shared" si="5"/>
        <v/>
      </c>
      <c r="H80" s="24" t="str">
        <f t="shared" si="5"/>
        <v/>
      </c>
      <c r="I80" s="24" t="str">
        <f t="shared" si="5"/>
        <v/>
      </c>
      <c r="J80" s="24" t="str">
        <f t="shared" si="5"/>
        <v/>
      </c>
      <c r="K80" s="24" t="e">
        <f t="shared" si="5"/>
        <v>#DIV/0!</v>
      </c>
      <c r="L80" s="24" t="str">
        <f t="shared" si="5"/>
        <v/>
      </c>
      <c r="M80" s="24" t="str">
        <f t="shared" si="5"/>
        <v/>
      </c>
      <c r="N80" s="24" t="str">
        <f t="shared" si="5"/>
        <v/>
      </c>
      <c r="O80" s="24" t="str">
        <f t="shared" si="5"/>
        <v/>
      </c>
      <c r="P80" s="24" t="str">
        <f t="shared" si="5"/>
        <v/>
      </c>
      <c r="Q80" s="24" t="str">
        <f t="shared" si="5"/>
        <v/>
      </c>
      <c r="R80" s="24" t="str">
        <f t="shared" si="5"/>
        <v/>
      </c>
      <c r="S80" s="24" t="str">
        <f t="shared" si="5"/>
        <v/>
      </c>
      <c r="T80" s="24" t="str">
        <f t="shared" si="5"/>
        <v/>
      </c>
      <c r="U80" s="24" t="str">
        <f t="shared" si="5"/>
        <v/>
      </c>
    </row>
    <row r="81" spans="2:21" x14ac:dyDescent="0.2">
      <c r="B81" s="24"/>
      <c r="C81" s="24"/>
      <c r="D81" s="24" t="str">
        <f>IF(OR(MIN(D$38:D$76)&gt;$A8*$AC$3,SUM(D$38:D$76)=0),"",(LOG10(($A8*$AC$3)/INDEX(D$38:D$76,MATCH($A8*$AC$3,D$38:D$76)))/LOG10(INDEX(D$38:D$76,MATCH($A8*$AC$3,D$38:D$76))/INDEX(D$38:D$76,1+MATCH($A8*$AC$3,D$38:D$76))))*(INDEX($A$38:$A$76,MATCH($A8*$AC$3,D$38:D$76))-INDEX($A$38:$A$76,1+MATCH($A8*$AC$3,D$38:D$76)))+INDEX($A$38:$A$76,MATCH($A8*$AC$3,D$38:D$76)))</f>
        <v/>
      </c>
      <c r="E81" s="24" t="str">
        <f>IF(OR(MIN(E$38:E$76)&gt;$A8*$AC$3,SUM(E$38:E$76)=0),"",(LOG10(($A8*$AC$3)/INDEX(E$38:E$76,MATCH($A8*$AC$3,E$38:E$76)))/LOG10(INDEX(E$38:E$76,MATCH($A8*$AC$3,E$38:E$76))/INDEX(E$38:E$76,1+MATCH($A8*$AC$3,E$38:E$76))))*(INDEX($A$38:$A$76,MATCH($A8*$AC$3,E$38:E$76))-INDEX($A$38:$A$76,1+MATCH($A8*$AC$3,E$38:E$76)))+INDEX($A$38:$A$76,MATCH($A8*$AC$3,E$38:E$76)))</f>
        <v/>
      </c>
      <c r="F81" s="24" t="str">
        <f t="shared" ref="F81:U81" si="6">IF(OR(MIN(F$38:F$76)&gt;$A8*$AC$3,SUM(F$38:F$76)=0),"",(LOG10(($A8*$AC$3)/INDEX(F$38:F$76,MATCH($A8*$AC$3,F$38:F$76)))/LOG10(INDEX(F$38:F$76,MATCH($A8*$AC$3,F$38:F$76))/INDEX(F$38:F$76,1+MATCH($A8*$AC$3,F$38:F$76))))*(INDEX($A$38:$A$76,MATCH($A8*$AC$3,F$38:F$76))-INDEX($A$38:$A$76,1+MATCH($A8*$AC$3,F$38:F$76)))+INDEX($A$38:$A$76,MATCH($A8*$AC$3,F$38:F$76)))</f>
        <v/>
      </c>
      <c r="G81" s="24" t="str">
        <f t="shared" si="6"/>
        <v/>
      </c>
      <c r="H81" s="24" t="str">
        <f t="shared" si="6"/>
        <v/>
      </c>
      <c r="I81" s="24" t="str">
        <f t="shared" si="6"/>
        <v/>
      </c>
      <c r="J81" s="24" t="str">
        <f t="shared" si="6"/>
        <v/>
      </c>
      <c r="K81" s="24" t="e">
        <f t="shared" si="6"/>
        <v>#DIV/0!</v>
      </c>
      <c r="L81" s="24" t="str">
        <f t="shared" si="6"/>
        <v/>
      </c>
      <c r="M81" s="24" t="str">
        <f t="shared" si="6"/>
        <v/>
      </c>
      <c r="N81" s="24" t="str">
        <f t="shared" si="6"/>
        <v/>
      </c>
      <c r="O81" s="24" t="str">
        <f t="shared" si="6"/>
        <v/>
      </c>
      <c r="P81" s="24" t="str">
        <f t="shared" si="6"/>
        <v/>
      </c>
      <c r="Q81" s="24" t="str">
        <f t="shared" si="6"/>
        <v/>
      </c>
      <c r="R81" s="24" t="str">
        <f t="shared" si="6"/>
        <v/>
      </c>
      <c r="S81" s="24" t="str">
        <f t="shared" si="6"/>
        <v/>
      </c>
      <c r="T81" s="24" t="str">
        <f t="shared" si="6"/>
        <v/>
      </c>
      <c r="U81" s="24" t="str">
        <f t="shared" si="6"/>
        <v/>
      </c>
    </row>
    <row r="82" spans="2:21" x14ac:dyDescent="0.2">
      <c r="D82" s="7"/>
      <c r="E82" s="7"/>
      <c r="F82" s="7"/>
      <c r="G82" s="7"/>
      <c r="H82" s="7"/>
      <c r="I82" s="7"/>
      <c r="R82" s="35"/>
      <c r="S82" s="35"/>
    </row>
    <row r="83" spans="2:21" x14ac:dyDescent="0.2">
      <c r="D83" s="7"/>
      <c r="E83" s="7"/>
      <c r="F83" s="7"/>
      <c r="G83" s="7"/>
      <c r="H83" s="7"/>
      <c r="I83" s="7"/>
    </row>
    <row r="84" spans="2:21" x14ac:dyDescent="0.2">
      <c r="D84" s="7"/>
      <c r="E84" s="7"/>
      <c r="F84" s="7"/>
      <c r="G84" s="7"/>
      <c r="H84" s="7"/>
      <c r="I84" s="7"/>
    </row>
    <row r="85" spans="2:21" x14ac:dyDescent="0.2">
      <c r="D85" s="7"/>
      <c r="E85" s="7"/>
      <c r="F85" s="7"/>
      <c r="G85" s="7"/>
      <c r="H85" s="7"/>
      <c r="I85" s="7"/>
    </row>
    <row r="86" spans="2:21" x14ac:dyDescent="0.2">
      <c r="D86" s="7"/>
      <c r="E86" s="7"/>
      <c r="F86" s="7"/>
      <c r="G86" s="7"/>
      <c r="H86" s="7"/>
      <c r="I86" s="7"/>
    </row>
    <row r="87" spans="2:21" x14ac:dyDescent="0.2">
      <c r="D87" s="7"/>
      <c r="E87" s="7"/>
      <c r="F87" s="7"/>
      <c r="G87" s="7"/>
      <c r="H87" s="7"/>
      <c r="I87" s="7"/>
    </row>
    <row r="88" spans="2:21" x14ac:dyDescent="0.2">
      <c r="D88" s="7"/>
      <c r="E88" s="7"/>
      <c r="F88" s="7"/>
      <c r="G88" s="7"/>
      <c r="H88" s="7"/>
      <c r="I88" s="7"/>
    </row>
    <row r="89" spans="2:21" x14ac:dyDescent="0.2">
      <c r="D89" s="7"/>
      <c r="E89" s="7"/>
      <c r="F89" s="7"/>
      <c r="G89" s="7"/>
      <c r="H89" s="7"/>
      <c r="I89" s="7"/>
    </row>
    <row r="90" spans="2:21" x14ac:dyDescent="0.2">
      <c r="D90" s="7"/>
      <c r="E90" s="7"/>
      <c r="F90" s="7"/>
      <c r="G90" s="7"/>
      <c r="H90" s="7"/>
      <c r="I90" s="7"/>
    </row>
    <row r="91" spans="2:21" x14ac:dyDescent="0.2">
      <c r="D91" s="7"/>
      <c r="E91" s="7"/>
      <c r="F91" s="7"/>
      <c r="G91" s="7"/>
      <c r="H91" s="7"/>
      <c r="I91" s="7"/>
    </row>
    <row r="92" spans="2:21" x14ac:dyDescent="0.2">
      <c r="D92" s="7"/>
      <c r="E92" s="7"/>
      <c r="F92" s="7"/>
      <c r="G92" s="7"/>
      <c r="H92" s="7"/>
      <c r="I92" s="7"/>
    </row>
    <row r="93" spans="2:21" x14ac:dyDescent="0.2">
      <c r="D93" s="7"/>
      <c r="E93" s="7"/>
      <c r="F93" s="7"/>
      <c r="G93" s="7"/>
      <c r="H93" s="7"/>
      <c r="I93" s="7"/>
    </row>
    <row r="94" spans="2:21" x14ac:dyDescent="0.2">
      <c r="D94" s="7"/>
      <c r="E94" s="7"/>
      <c r="F94" s="7"/>
      <c r="G94" s="7"/>
      <c r="H94" s="7"/>
      <c r="I94" s="7"/>
    </row>
    <row r="95" spans="2:21" x14ac:dyDescent="0.2">
      <c r="D95" s="7"/>
      <c r="E95" s="7"/>
      <c r="F95" s="7"/>
      <c r="G95" s="7"/>
      <c r="H95" s="7"/>
      <c r="I95" s="7"/>
    </row>
    <row r="96" spans="2:21" x14ac:dyDescent="0.2">
      <c r="D96" s="7"/>
      <c r="E96" s="7"/>
      <c r="F96" s="7"/>
      <c r="G96" s="7"/>
      <c r="H96" s="7"/>
      <c r="I96" s="7"/>
    </row>
    <row r="97" spans="4:9" x14ac:dyDescent="0.2">
      <c r="D97" s="7"/>
      <c r="E97" s="7"/>
      <c r="F97" s="7"/>
      <c r="G97" s="7"/>
      <c r="H97" s="7"/>
      <c r="I97" s="7"/>
    </row>
    <row r="98" spans="4:9" x14ac:dyDescent="0.2">
      <c r="D98" s="7"/>
      <c r="E98" s="7"/>
      <c r="F98" s="7"/>
      <c r="G98" s="7"/>
      <c r="H98" s="7"/>
      <c r="I98" s="7"/>
    </row>
    <row r="99" spans="4:9" x14ac:dyDescent="0.2">
      <c r="D99" s="7"/>
      <c r="E99" s="7"/>
      <c r="F99" s="7"/>
      <c r="G99" s="7"/>
      <c r="H99" s="7"/>
      <c r="I99" s="7"/>
    </row>
    <row r="100" spans="4:9" x14ac:dyDescent="0.2">
      <c r="D100" s="7"/>
      <c r="E100" s="7"/>
      <c r="F100" s="7"/>
      <c r="G100" s="7"/>
      <c r="H100" s="7"/>
      <c r="I100" s="7"/>
    </row>
    <row r="101" spans="4:9" x14ac:dyDescent="0.2">
      <c r="D101" s="7"/>
      <c r="E101" s="7"/>
      <c r="F101" s="7"/>
      <c r="G101" s="7"/>
      <c r="H101" s="7"/>
      <c r="I101" s="7"/>
    </row>
    <row r="102" spans="4:9" x14ac:dyDescent="0.2">
      <c r="D102" s="7"/>
      <c r="E102" s="7"/>
      <c r="F102" s="7"/>
      <c r="G102" s="7"/>
      <c r="H102" s="7"/>
      <c r="I102" s="7"/>
    </row>
    <row r="103" spans="4:9" x14ac:dyDescent="0.2">
      <c r="D103" s="7"/>
      <c r="E103" s="7"/>
      <c r="F103" s="7"/>
      <c r="G103" s="7"/>
      <c r="H103" s="7"/>
      <c r="I103" s="7"/>
    </row>
    <row r="104" spans="4:9" x14ac:dyDescent="0.2">
      <c r="D104" s="7"/>
      <c r="E104" s="7"/>
      <c r="F104" s="7"/>
      <c r="G104" s="7"/>
      <c r="H104" s="7"/>
      <c r="I104" s="7"/>
    </row>
    <row r="105" spans="4:9" x14ac:dyDescent="0.2">
      <c r="D105" s="7"/>
      <c r="E105" s="7"/>
      <c r="F105" s="7"/>
      <c r="G105" s="7"/>
      <c r="H105" s="7"/>
      <c r="I105" s="7"/>
    </row>
    <row r="106" spans="4:9" x14ac:dyDescent="0.2">
      <c r="D106" s="7"/>
      <c r="E106" s="7"/>
      <c r="F106" s="7"/>
      <c r="G106" s="7"/>
      <c r="H106" s="7"/>
      <c r="I106" s="7"/>
    </row>
    <row r="107" spans="4:9" x14ac:dyDescent="0.2">
      <c r="D107" s="7"/>
      <c r="E107" s="7"/>
      <c r="F107" s="7"/>
      <c r="G107" s="7"/>
      <c r="H107" s="7"/>
      <c r="I107" s="7"/>
    </row>
    <row r="108" spans="4:9" x14ac:dyDescent="0.2">
      <c r="D108" s="7"/>
      <c r="E108" s="7"/>
      <c r="F108" s="7"/>
      <c r="G108" s="7"/>
      <c r="H108" s="7"/>
      <c r="I108" s="7"/>
    </row>
    <row r="109" spans="4:9" x14ac:dyDescent="0.2">
      <c r="D109" s="7"/>
      <c r="E109" s="7"/>
      <c r="F109" s="7"/>
      <c r="G109" s="7"/>
      <c r="H109" s="7"/>
      <c r="I109" s="7"/>
    </row>
    <row r="110" spans="4:9" x14ac:dyDescent="0.2">
      <c r="D110" s="7"/>
      <c r="E110" s="7"/>
      <c r="F110" s="7"/>
      <c r="G110" s="7"/>
      <c r="H110" s="7"/>
      <c r="I110" s="7"/>
    </row>
    <row r="111" spans="4:9" x14ac:dyDescent="0.2">
      <c r="D111" s="7"/>
      <c r="E111" s="7"/>
      <c r="F111" s="7"/>
      <c r="G111" s="7"/>
      <c r="H111" s="7"/>
      <c r="I111" s="7"/>
    </row>
    <row r="112" spans="4:9" x14ac:dyDescent="0.2">
      <c r="D112" s="7"/>
      <c r="E112" s="7"/>
      <c r="F112" s="7"/>
      <c r="G112" s="7"/>
      <c r="H112" s="7"/>
      <c r="I112" s="7"/>
    </row>
    <row r="113" spans="4:15" x14ac:dyDescent="0.2">
      <c r="D113" s="7"/>
      <c r="E113" s="7"/>
      <c r="F113" s="7"/>
      <c r="G113" s="7"/>
      <c r="H113" s="7"/>
      <c r="I113" s="7"/>
    </row>
    <row r="114" spans="4:15" x14ac:dyDescent="0.2">
      <c r="D114" s="7"/>
      <c r="E114" s="7"/>
      <c r="F114" s="7"/>
      <c r="G114" s="7"/>
      <c r="H114" s="7"/>
      <c r="I114" s="7"/>
    </row>
    <row r="115" spans="4:15" x14ac:dyDescent="0.2">
      <c r="D115" s="7"/>
      <c r="E115" s="7"/>
      <c r="F115" s="7"/>
      <c r="G115" s="7"/>
      <c r="H115" s="7"/>
      <c r="I115" s="7"/>
    </row>
    <row r="116" spans="4:15" x14ac:dyDescent="0.2">
      <c r="D116" s="7"/>
      <c r="E116" s="7"/>
      <c r="F116" s="7"/>
      <c r="G116" s="7"/>
      <c r="H116" s="7"/>
      <c r="I116" s="7"/>
    </row>
    <row r="117" spans="4:15" x14ac:dyDescent="0.2">
      <c r="D117" s="7"/>
      <c r="E117" s="7"/>
      <c r="F117" s="7"/>
      <c r="G117" s="7"/>
      <c r="H117" s="7"/>
      <c r="I117" s="7"/>
    </row>
    <row r="118" spans="4:15" x14ac:dyDescent="0.2">
      <c r="D118" s="7"/>
      <c r="E118" s="7"/>
      <c r="F118" s="7"/>
      <c r="G118" s="7"/>
      <c r="H118" s="7"/>
      <c r="I118" s="7"/>
    </row>
    <row r="119" spans="4:15" x14ac:dyDescent="0.2">
      <c r="D119" s="7"/>
      <c r="E119" s="7"/>
      <c r="F119" s="7"/>
      <c r="G119" s="7"/>
      <c r="H119" s="7"/>
      <c r="I119" s="7"/>
    </row>
    <row r="120" spans="4:15" x14ac:dyDescent="0.2">
      <c r="D120" s="7"/>
      <c r="E120" s="7"/>
      <c r="F120" s="7"/>
      <c r="G120" s="7"/>
      <c r="H120" s="7"/>
      <c r="I120" s="7"/>
    </row>
    <row r="121" spans="4:15" x14ac:dyDescent="0.2">
      <c r="D121" s="7"/>
      <c r="E121" s="7"/>
      <c r="F121" s="7"/>
      <c r="G121" s="7"/>
      <c r="H121" s="7"/>
      <c r="I121" s="7"/>
    </row>
    <row r="122" spans="4:15" x14ac:dyDescent="0.2">
      <c r="D122" s="7"/>
      <c r="E122" s="7"/>
      <c r="F122" s="7"/>
      <c r="G122" s="7"/>
      <c r="H122" s="7"/>
      <c r="I122" s="7"/>
    </row>
    <row r="123" spans="4:15" x14ac:dyDescent="0.2">
      <c r="D123" s="7"/>
      <c r="E123" s="7"/>
      <c r="F123" s="7"/>
      <c r="G123" s="7"/>
      <c r="H123" s="7"/>
      <c r="I123" s="7"/>
    </row>
    <row r="124" spans="4:15" x14ac:dyDescent="0.2">
      <c r="D124" s="7"/>
      <c r="E124" s="7"/>
      <c r="F124" s="7"/>
      <c r="G124" s="7"/>
      <c r="H124" s="7"/>
      <c r="I124" s="7"/>
    </row>
    <row r="125" spans="4:15" x14ac:dyDescent="0.2">
      <c r="D125" s="7"/>
      <c r="E125" s="7"/>
      <c r="F125" s="7"/>
      <c r="G125" s="7"/>
      <c r="H125" s="7"/>
      <c r="I125" s="7"/>
    </row>
    <row r="126" spans="4:15" x14ac:dyDescent="0.2">
      <c r="D126" s="7"/>
      <c r="E126" s="7"/>
      <c r="F126" s="7"/>
      <c r="G126" s="7"/>
      <c r="H126" s="7"/>
      <c r="I126" s="7"/>
    </row>
    <row r="127" spans="4:15" x14ac:dyDescent="0.2">
      <c r="D127" s="13"/>
      <c r="E127" s="13"/>
      <c r="F127" s="13"/>
      <c r="G127" s="13"/>
      <c r="H127" s="13"/>
      <c r="I127" s="13"/>
      <c r="J127" s="11"/>
      <c r="K127" s="11"/>
      <c r="N127" s="12"/>
      <c r="O127" s="12"/>
    </row>
    <row r="128" spans="4:15" x14ac:dyDescent="0.2">
      <c r="D128" s="13"/>
      <c r="E128" s="13"/>
      <c r="F128" s="13"/>
      <c r="G128" s="13"/>
      <c r="H128" s="13"/>
      <c r="I128" s="13"/>
      <c r="J128" s="11"/>
      <c r="K128" s="11"/>
      <c r="N128" s="12"/>
      <c r="O128" s="12"/>
    </row>
    <row r="129" spans="2:21" x14ac:dyDescent="0.2">
      <c r="D129" s="13"/>
      <c r="E129" s="13"/>
      <c r="F129" s="13"/>
      <c r="G129" s="13"/>
      <c r="H129" s="13"/>
      <c r="I129" s="13"/>
      <c r="J129" s="11"/>
      <c r="K129" s="11"/>
      <c r="N129" s="12"/>
      <c r="O129" s="12"/>
    </row>
    <row r="130" spans="2:21" x14ac:dyDescent="0.2">
      <c r="D130" s="13"/>
      <c r="E130" s="13"/>
      <c r="F130" s="13"/>
      <c r="G130" s="13"/>
      <c r="H130" s="13"/>
      <c r="I130" s="13"/>
      <c r="J130" s="11"/>
      <c r="K130" s="11"/>
      <c r="N130" s="12"/>
      <c r="O130" s="12"/>
    </row>
    <row r="131" spans="2:21" x14ac:dyDescent="0.2">
      <c r="D131" s="13"/>
      <c r="E131" s="13"/>
      <c r="F131" s="13"/>
      <c r="G131" s="13"/>
      <c r="H131" s="13"/>
      <c r="I131" s="13"/>
      <c r="J131" s="11"/>
      <c r="K131" s="11"/>
      <c r="N131" s="12"/>
      <c r="O131" s="12"/>
    </row>
    <row r="132" spans="2:21" x14ac:dyDescent="0.2">
      <c r="D132" s="13"/>
      <c r="E132" s="13"/>
      <c r="F132" s="13"/>
      <c r="G132" s="13"/>
      <c r="H132" s="13"/>
      <c r="I132" s="13"/>
      <c r="J132" s="11"/>
      <c r="K132" s="11"/>
      <c r="N132" s="12"/>
      <c r="O132" s="12"/>
    </row>
    <row r="133" spans="2:21" x14ac:dyDescent="0.2">
      <c r="D133" s="13"/>
      <c r="E133" s="13"/>
      <c r="F133" s="13"/>
      <c r="G133" s="13"/>
      <c r="H133" s="13"/>
      <c r="I133" s="13"/>
      <c r="N133" s="14"/>
      <c r="O133" s="14"/>
    </row>
    <row r="134" spans="2:21" x14ac:dyDescent="0.2">
      <c r="B134" s="15"/>
      <c r="C134" s="15"/>
      <c r="D134" s="13"/>
      <c r="E134" s="13"/>
      <c r="F134" s="13"/>
      <c r="G134" s="13"/>
      <c r="H134" s="13"/>
      <c r="I134" s="13"/>
      <c r="L134" s="15"/>
      <c r="M134" s="15"/>
      <c r="R134" s="15"/>
      <c r="S134" s="15"/>
      <c r="T134" s="15"/>
      <c r="U134" s="15"/>
    </row>
  </sheetData>
  <mergeCells count="11">
    <mergeCell ref="N36:O36"/>
    <mergeCell ref="P36:Q36"/>
    <mergeCell ref="R36:S36"/>
    <mergeCell ref="T36:U36"/>
    <mergeCell ref="A33:U33"/>
    <mergeCell ref="B36:C36"/>
    <mergeCell ref="D36:E36"/>
    <mergeCell ref="F36:G36"/>
    <mergeCell ref="H36:I36"/>
    <mergeCell ref="J36:K36"/>
    <mergeCell ref="L36:M36"/>
  </mergeCells>
  <phoneticPr fontId="5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33"/>
  <sheetViews>
    <sheetView topLeftCell="A50" zoomScale="85" zoomScaleNormal="85" workbookViewId="0">
      <selection activeCell="K68" sqref="K68"/>
    </sheetView>
  </sheetViews>
  <sheetFormatPr defaultColWidth="9.140625" defaultRowHeight="12.75" x14ac:dyDescent="0.2"/>
  <cols>
    <col min="1" max="1" width="21.42578125" style="7" customWidth="1"/>
    <col min="2" max="3" width="8.7109375" style="7" customWidth="1"/>
    <col min="4" max="9" width="8.7109375" style="6" customWidth="1"/>
    <col min="10" max="10" width="12.140625" style="7" customWidth="1"/>
    <col min="11" max="11" width="12.7109375" style="7" customWidth="1"/>
    <col min="12" max="22" width="8.7109375" style="7" customWidth="1"/>
    <col min="23" max="23" width="23.7109375" style="7" customWidth="1"/>
    <col min="24" max="42" width="8.7109375" style="7" customWidth="1"/>
    <col min="43" max="16384" width="9.140625" style="7"/>
  </cols>
  <sheetData>
    <row r="1" spans="1:48" ht="15.75" x14ac:dyDescent="0.25">
      <c r="A1" s="19"/>
      <c r="E1" s="32"/>
      <c r="F1" s="32"/>
    </row>
    <row r="2" spans="1:48" ht="15.75" x14ac:dyDescent="0.25">
      <c r="A2" s="19"/>
    </row>
    <row r="3" spans="1:48" x14ac:dyDescent="0.2">
      <c r="A3" s="16" t="s">
        <v>2</v>
      </c>
      <c r="B3" s="26"/>
      <c r="C3" s="26"/>
      <c r="D3" s="16"/>
      <c r="E3" s="16"/>
      <c r="F3" s="16"/>
      <c r="G3" s="16"/>
      <c r="J3" s="6"/>
      <c r="K3" s="6"/>
      <c r="R3" s="3"/>
      <c r="S3" s="3"/>
      <c r="T3" s="4"/>
      <c r="U3" s="4"/>
      <c r="V3" s="3"/>
      <c r="W3" s="26"/>
      <c r="X3" s="26"/>
      <c r="Y3" s="3"/>
      <c r="Z3" s="3"/>
      <c r="AA3" s="3"/>
      <c r="AB3" s="5" t="s">
        <v>0</v>
      </c>
      <c r="AC3" s="37">
        <v>42841000</v>
      </c>
      <c r="AD3" s="5" t="s">
        <v>1</v>
      </c>
      <c r="AE3" s="5"/>
    </row>
    <row r="4" spans="1:48" x14ac:dyDescent="0.2">
      <c r="A4" s="17">
        <v>0.3</v>
      </c>
      <c r="B4" s="25"/>
      <c r="C4" s="25"/>
      <c r="D4" s="9"/>
      <c r="E4" s="9"/>
      <c r="F4" s="9"/>
      <c r="G4" s="9"/>
      <c r="S4" s="3"/>
      <c r="T4" s="4"/>
      <c r="W4" s="25"/>
      <c r="X4" s="25"/>
      <c r="AB4" s="5" t="s">
        <v>3</v>
      </c>
      <c r="AC4" s="18">
        <f>A4*AC3</f>
        <v>12852300</v>
      </c>
      <c r="AD4" s="5" t="s">
        <v>1</v>
      </c>
      <c r="AE4" s="5"/>
      <c r="AF4" s="5"/>
    </row>
    <row r="5" spans="1:48" x14ac:dyDescent="0.2">
      <c r="A5" s="17">
        <v>0.5</v>
      </c>
      <c r="B5" s="25"/>
      <c r="C5" s="25"/>
      <c r="D5" s="9"/>
      <c r="E5" s="9"/>
      <c r="F5" s="9"/>
      <c r="G5" s="9"/>
      <c r="S5" s="3"/>
      <c r="T5" s="4"/>
      <c r="W5" s="25"/>
      <c r="X5" s="25"/>
      <c r="AB5" s="5"/>
      <c r="AC5" s="18">
        <f>A5*AC3</f>
        <v>21420500</v>
      </c>
      <c r="AD5" s="5" t="s">
        <v>1</v>
      </c>
      <c r="AE5" s="5"/>
      <c r="AF5" s="5"/>
      <c r="AG5" s="5"/>
      <c r="AH5" s="18"/>
      <c r="AI5" s="18"/>
      <c r="AJ5" s="5"/>
      <c r="AK5" s="5"/>
    </row>
    <row r="6" spans="1:48" x14ac:dyDescent="0.2">
      <c r="A6" s="17">
        <v>0.7</v>
      </c>
      <c r="B6" s="25"/>
      <c r="C6" s="25"/>
      <c r="D6" s="9"/>
      <c r="E6" s="9"/>
      <c r="F6" s="9"/>
      <c r="G6" s="9"/>
      <c r="H6" s="9"/>
      <c r="I6" s="9"/>
      <c r="S6" s="3"/>
      <c r="T6" s="4"/>
      <c r="W6" s="25"/>
      <c r="X6" s="25"/>
      <c r="AC6" s="18">
        <f>A6*AC3</f>
        <v>29988699.999999996</v>
      </c>
      <c r="AD6" s="5" t="s">
        <v>1</v>
      </c>
    </row>
    <row r="7" spans="1:48" x14ac:dyDescent="0.2">
      <c r="A7" s="8"/>
      <c r="B7" s="25"/>
      <c r="C7" s="25"/>
      <c r="D7" s="9"/>
      <c r="E7" s="9"/>
      <c r="F7" s="9"/>
      <c r="G7" s="9"/>
      <c r="H7" s="9"/>
      <c r="I7" s="9"/>
      <c r="J7" s="10"/>
      <c r="K7" s="10"/>
      <c r="S7" s="3"/>
      <c r="T7" s="4"/>
      <c r="AC7" s="18"/>
    </row>
    <row r="8" spans="1:48" x14ac:dyDescent="0.2">
      <c r="A8" s="8"/>
      <c r="D8" s="9"/>
      <c r="E8" s="9"/>
      <c r="F8" s="9"/>
      <c r="G8" s="9"/>
      <c r="H8" s="9"/>
      <c r="I8" s="9"/>
      <c r="J8" s="10"/>
      <c r="K8" s="10"/>
      <c r="S8" s="3"/>
      <c r="T8" s="4"/>
    </row>
    <row r="9" spans="1:48" x14ac:dyDescent="0.2">
      <c r="A9" s="8"/>
      <c r="D9" s="9"/>
      <c r="E9" s="9"/>
      <c r="F9" s="9"/>
      <c r="G9" s="9"/>
      <c r="H9" s="9"/>
      <c r="I9" s="9"/>
      <c r="J9" s="10"/>
      <c r="K9" s="10"/>
      <c r="S9" s="3"/>
      <c r="T9" s="4"/>
      <c r="AU9" s="3"/>
      <c r="AV9" s="3"/>
    </row>
    <row r="10" spans="1:48" x14ac:dyDescent="0.2">
      <c r="A10" s="8"/>
      <c r="D10" s="9"/>
      <c r="E10" s="9"/>
      <c r="F10" s="9"/>
      <c r="G10" s="9"/>
      <c r="H10" s="9"/>
      <c r="I10" s="9"/>
      <c r="J10" s="10"/>
      <c r="K10" s="10"/>
      <c r="S10" s="3"/>
      <c r="T10" s="4"/>
      <c r="AU10" s="3"/>
      <c r="AV10" s="3"/>
    </row>
    <row r="11" spans="1:48" x14ac:dyDescent="0.2">
      <c r="A11" s="8"/>
      <c r="D11" s="9"/>
      <c r="E11" s="9"/>
      <c r="F11" s="9"/>
      <c r="G11" s="9"/>
      <c r="H11" s="9"/>
      <c r="I11" s="9"/>
      <c r="J11" s="10"/>
      <c r="K11" s="10"/>
      <c r="S11" s="3"/>
      <c r="T11" s="4"/>
      <c r="AU11" s="3"/>
      <c r="AV11" s="3"/>
    </row>
    <row r="12" spans="1:48" x14ac:dyDescent="0.2">
      <c r="A12" s="8"/>
      <c r="D12" s="9"/>
      <c r="E12" s="9"/>
      <c r="F12" s="9"/>
      <c r="G12" s="9"/>
      <c r="H12" s="9"/>
      <c r="I12" s="9"/>
      <c r="J12" s="10"/>
      <c r="K12" s="10"/>
      <c r="S12" s="3"/>
      <c r="T12" s="4"/>
      <c r="AU12" s="3"/>
      <c r="AV12" s="3"/>
    </row>
    <row r="13" spans="1:48" x14ac:dyDescent="0.2">
      <c r="A13" s="8"/>
      <c r="D13" s="9"/>
      <c r="E13" s="9"/>
      <c r="F13" s="9"/>
      <c r="G13" s="9"/>
      <c r="H13" s="9"/>
      <c r="I13" s="9"/>
      <c r="J13" s="10"/>
      <c r="K13" s="10"/>
      <c r="AP13" s="3"/>
      <c r="AU13" s="3"/>
      <c r="AV13" s="3"/>
    </row>
    <row r="14" spans="1:48" x14ac:dyDescent="0.2">
      <c r="A14" s="8"/>
      <c r="D14" s="9"/>
      <c r="E14" s="9"/>
      <c r="F14" s="9"/>
      <c r="G14" s="9"/>
      <c r="H14" s="9"/>
      <c r="I14" s="9"/>
      <c r="J14" s="10"/>
      <c r="K14" s="10"/>
      <c r="AP14" s="3"/>
      <c r="AU14" s="3"/>
      <c r="AV14" s="3"/>
    </row>
    <row r="15" spans="1:48" x14ac:dyDescent="0.2">
      <c r="A15" s="8"/>
      <c r="D15" s="9"/>
      <c r="E15" s="9"/>
      <c r="F15" s="9"/>
      <c r="G15" s="9"/>
      <c r="H15" s="9"/>
      <c r="I15" s="9"/>
      <c r="J15" s="10"/>
      <c r="K15" s="10"/>
      <c r="AP15" s="3"/>
      <c r="AU15" s="3"/>
      <c r="AV15" s="3"/>
    </row>
    <row r="16" spans="1:48" x14ac:dyDescent="0.2">
      <c r="A16" s="8"/>
      <c r="D16" s="9"/>
      <c r="E16" s="9"/>
      <c r="F16" s="9"/>
      <c r="G16" s="9"/>
      <c r="H16" s="9"/>
      <c r="I16" s="9"/>
      <c r="J16" s="10"/>
      <c r="K16" s="10"/>
      <c r="AP16" s="3"/>
      <c r="AU16" s="3"/>
      <c r="AV16" s="3"/>
    </row>
    <row r="17" spans="1:48" x14ac:dyDescent="0.2">
      <c r="A17" s="8"/>
      <c r="D17" s="9"/>
      <c r="E17" s="9"/>
      <c r="F17" s="9"/>
      <c r="G17" s="9"/>
      <c r="H17" s="9"/>
      <c r="I17" s="9"/>
      <c r="J17" s="10"/>
      <c r="K17" s="10"/>
      <c r="AP17" s="3"/>
      <c r="AU17" s="3"/>
      <c r="AV17" s="3"/>
    </row>
    <row r="18" spans="1:48" x14ac:dyDescent="0.2">
      <c r="A18" s="8"/>
      <c r="D18" s="9"/>
      <c r="E18" s="9"/>
      <c r="F18" s="9"/>
      <c r="G18" s="9"/>
      <c r="H18" s="9"/>
      <c r="I18" s="9"/>
      <c r="J18" s="10"/>
      <c r="K18" s="10"/>
      <c r="AP18" s="3"/>
      <c r="AU18" s="3"/>
      <c r="AV18" s="3"/>
    </row>
    <row r="19" spans="1:48" x14ac:dyDescent="0.2">
      <c r="A19" s="8"/>
      <c r="D19" s="9"/>
      <c r="E19" s="9"/>
      <c r="F19" s="9"/>
      <c r="G19" s="9"/>
      <c r="H19" s="9"/>
      <c r="I19" s="9"/>
      <c r="J19" s="10"/>
      <c r="K19" s="10"/>
      <c r="AP19" s="3"/>
      <c r="AU19" s="3"/>
      <c r="AV19" s="3"/>
    </row>
    <row r="20" spans="1:48" x14ac:dyDescent="0.2">
      <c r="A20" s="8"/>
      <c r="D20" s="9"/>
      <c r="E20" s="9"/>
      <c r="F20" s="9"/>
      <c r="G20" s="9"/>
      <c r="H20" s="9"/>
      <c r="I20" s="9"/>
      <c r="J20" s="10"/>
      <c r="K20" s="10"/>
      <c r="AP20" s="3"/>
      <c r="AU20" s="3"/>
      <c r="AV20" s="3"/>
    </row>
    <row r="21" spans="1:48" x14ac:dyDescent="0.2">
      <c r="A21" s="8"/>
      <c r="D21" s="9"/>
      <c r="E21" s="9"/>
      <c r="F21" s="9"/>
      <c r="G21" s="9"/>
      <c r="H21" s="9"/>
      <c r="I21" s="9"/>
      <c r="J21" s="10"/>
      <c r="K21" s="10"/>
      <c r="AP21" s="3"/>
      <c r="AU21" s="3"/>
      <c r="AV21" s="3"/>
    </row>
    <row r="22" spans="1:48" x14ac:dyDescent="0.2">
      <c r="A22" s="8"/>
      <c r="D22" s="9"/>
      <c r="E22" s="9"/>
      <c r="F22" s="9"/>
      <c r="G22" s="9"/>
      <c r="H22" s="9"/>
      <c r="I22" s="9"/>
      <c r="J22" s="10"/>
      <c r="K22" s="10"/>
      <c r="AP22" s="3"/>
      <c r="AU22" s="3"/>
      <c r="AV22" s="3"/>
    </row>
    <row r="23" spans="1:48" x14ac:dyDescent="0.2">
      <c r="A23" s="8"/>
      <c r="D23" s="9"/>
      <c r="E23" s="9"/>
      <c r="F23" s="9"/>
      <c r="G23" s="9"/>
      <c r="H23" s="9"/>
      <c r="I23" s="9"/>
      <c r="J23" s="10"/>
      <c r="K23" s="10"/>
      <c r="AP23" s="3"/>
      <c r="AU23" s="3"/>
      <c r="AV23" s="3"/>
    </row>
    <row r="24" spans="1:48" x14ac:dyDescent="0.2">
      <c r="A24" s="8"/>
      <c r="D24" s="9"/>
      <c r="E24" s="9"/>
      <c r="F24" s="9"/>
      <c r="G24" s="9"/>
      <c r="H24" s="9"/>
      <c r="I24" s="9"/>
      <c r="J24" s="10"/>
      <c r="K24" s="10"/>
      <c r="AU24" s="3"/>
      <c r="AV24" s="3"/>
    </row>
    <row r="25" spans="1:48" x14ac:dyDescent="0.2">
      <c r="A25" s="8"/>
      <c r="D25" s="9"/>
      <c r="E25" s="9"/>
      <c r="F25" s="9"/>
      <c r="G25" s="9"/>
      <c r="H25" s="9"/>
      <c r="I25" s="9"/>
      <c r="J25" s="10"/>
      <c r="K25" s="10"/>
      <c r="AU25" s="3"/>
      <c r="AV25" s="3"/>
    </row>
    <row r="26" spans="1:48" x14ac:dyDescent="0.2">
      <c r="A26" s="8"/>
      <c r="D26" s="9"/>
      <c r="E26" s="9"/>
      <c r="F26" s="9"/>
      <c r="G26" s="9"/>
      <c r="H26" s="9"/>
      <c r="I26" s="9"/>
      <c r="J26" s="10"/>
      <c r="K26" s="10"/>
      <c r="AU26" s="3"/>
      <c r="AV26" s="3"/>
    </row>
    <row r="27" spans="1:48" x14ac:dyDescent="0.2">
      <c r="A27" s="8"/>
      <c r="D27" s="9"/>
      <c r="E27" s="9"/>
      <c r="F27" s="9"/>
      <c r="G27" s="9"/>
      <c r="H27" s="9"/>
      <c r="I27" s="9"/>
      <c r="J27" s="10"/>
      <c r="K27" s="10"/>
      <c r="AU27" s="3"/>
      <c r="AV27" s="3"/>
    </row>
    <row r="28" spans="1:48" x14ac:dyDescent="0.2">
      <c r="A28" s="8"/>
      <c r="D28" s="9"/>
      <c r="E28" s="9"/>
      <c r="F28" s="9"/>
      <c r="G28" s="9"/>
      <c r="H28" s="9"/>
      <c r="I28" s="9"/>
      <c r="J28" s="10"/>
      <c r="K28" s="10"/>
      <c r="AU28" s="3"/>
      <c r="AV28" s="3"/>
    </row>
    <row r="29" spans="1:48" x14ac:dyDescent="0.2">
      <c r="A29" s="8"/>
      <c r="D29" s="9"/>
      <c r="E29" s="9"/>
      <c r="F29" s="9"/>
      <c r="G29" s="9"/>
      <c r="H29" s="9"/>
      <c r="I29" s="9"/>
      <c r="J29" s="10"/>
      <c r="K29" s="10"/>
      <c r="AU29" s="3"/>
      <c r="AV29" s="3"/>
    </row>
    <row r="30" spans="1:48" x14ac:dyDescent="0.2">
      <c r="A30" s="8"/>
      <c r="D30" s="9"/>
      <c r="E30" s="9"/>
      <c r="F30" s="9"/>
      <c r="G30" s="9"/>
      <c r="H30" s="9"/>
      <c r="I30" s="9"/>
      <c r="J30" s="10"/>
      <c r="K30" s="10"/>
    </row>
    <row r="31" spans="1:48" x14ac:dyDescent="0.2">
      <c r="A31" s="8"/>
      <c r="D31" s="9"/>
      <c r="E31" s="9"/>
      <c r="F31" s="9"/>
      <c r="G31" s="9"/>
      <c r="H31" s="9"/>
      <c r="I31" s="9"/>
      <c r="J31" s="10"/>
      <c r="K31" s="10"/>
    </row>
    <row r="32" spans="1:48" x14ac:dyDescent="0.2">
      <c r="A32" s="8"/>
      <c r="D32" s="9"/>
      <c r="E32" s="9"/>
      <c r="F32" s="9"/>
      <c r="G32" s="9"/>
      <c r="H32" s="9"/>
      <c r="I32" s="9"/>
      <c r="J32" s="10"/>
      <c r="K32" s="10"/>
    </row>
    <row r="33" spans="1:43" ht="26.25" x14ac:dyDescent="0.4">
      <c r="A33" s="75" t="s">
        <v>19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</row>
    <row r="34" spans="1:43" x14ac:dyDescent="0.2">
      <c r="A34" s="8"/>
      <c r="D34" s="9"/>
      <c r="E34" s="9"/>
      <c r="F34" s="9"/>
      <c r="G34" s="9"/>
      <c r="H34" s="9"/>
      <c r="I34" s="9"/>
      <c r="J34" s="10"/>
      <c r="K34" s="10"/>
    </row>
    <row r="35" spans="1:43" x14ac:dyDescent="0.2">
      <c r="A35" s="8"/>
      <c r="D35" s="9"/>
      <c r="E35" s="9"/>
      <c r="F35" s="9"/>
      <c r="G35" s="9"/>
      <c r="H35" s="9"/>
      <c r="I35" s="9"/>
      <c r="J35" s="10"/>
      <c r="K35" s="10"/>
    </row>
    <row r="36" spans="1:43" s="2" customFormat="1" ht="57.75" customHeight="1" x14ac:dyDescent="0.2">
      <c r="A36" s="1" t="s">
        <v>18</v>
      </c>
      <c r="B36" s="70" t="s">
        <v>17</v>
      </c>
      <c r="C36" s="71"/>
      <c r="D36" s="70" t="s">
        <v>7</v>
      </c>
      <c r="E36" s="71"/>
      <c r="F36" s="70" t="s">
        <v>16</v>
      </c>
      <c r="G36" s="71"/>
      <c r="H36" s="70" t="s">
        <v>15</v>
      </c>
      <c r="I36" s="71"/>
      <c r="J36" s="70" t="s">
        <v>14</v>
      </c>
      <c r="K36" s="71"/>
      <c r="L36" s="70"/>
      <c r="M36" s="71"/>
      <c r="N36" s="70"/>
      <c r="O36" s="71"/>
      <c r="P36" s="70"/>
      <c r="Q36" s="71"/>
      <c r="R36" s="70"/>
      <c r="S36" s="71"/>
      <c r="T36" s="70"/>
      <c r="U36" s="71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</row>
    <row r="37" spans="1:43" s="2" customFormat="1" ht="51.75" customHeight="1" x14ac:dyDescent="0.2">
      <c r="A37" s="1"/>
      <c r="B37" s="22" t="s">
        <v>51</v>
      </c>
      <c r="C37" s="22" t="s">
        <v>52</v>
      </c>
      <c r="D37" s="22" t="s">
        <v>51</v>
      </c>
      <c r="E37" s="22" t="s">
        <v>52</v>
      </c>
      <c r="F37" s="22" t="s">
        <v>51</v>
      </c>
      <c r="G37" s="22" t="s">
        <v>52</v>
      </c>
      <c r="H37" s="22" t="s">
        <v>51</v>
      </c>
      <c r="I37" s="22" t="s">
        <v>52</v>
      </c>
      <c r="J37" s="22" t="s">
        <v>51</v>
      </c>
      <c r="K37" s="22" t="s">
        <v>52</v>
      </c>
      <c r="L37" s="22" t="s">
        <v>51</v>
      </c>
      <c r="M37" s="22" t="s">
        <v>52</v>
      </c>
      <c r="N37" s="22" t="s">
        <v>51</v>
      </c>
      <c r="O37" s="22" t="s">
        <v>52</v>
      </c>
      <c r="P37" s="22" t="s">
        <v>51</v>
      </c>
      <c r="Q37" s="22" t="s">
        <v>52</v>
      </c>
      <c r="R37" s="22" t="s">
        <v>51</v>
      </c>
      <c r="S37" s="22" t="s">
        <v>52</v>
      </c>
      <c r="T37" s="22" t="s">
        <v>51</v>
      </c>
      <c r="U37" s="22" t="s">
        <v>52</v>
      </c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</row>
    <row r="38" spans="1:43" x14ac:dyDescent="0.2">
      <c r="A38" s="3">
        <v>0</v>
      </c>
      <c r="B38" s="27"/>
      <c r="C38" s="27"/>
      <c r="D38" s="27"/>
      <c r="E38" s="27"/>
      <c r="F38" s="27">
        <v>217963.99999999983</v>
      </c>
      <c r="G38" s="27">
        <v>1882006.3999999983</v>
      </c>
      <c r="H38" s="27"/>
      <c r="I38" s="27"/>
      <c r="J38" s="28"/>
      <c r="K38" s="28"/>
      <c r="L38" s="29"/>
      <c r="M38" s="29"/>
      <c r="N38" s="27"/>
      <c r="O38" s="27"/>
      <c r="P38" s="20"/>
      <c r="Q38" s="20"/>
      <c r="R38" s="30"/>
      <c r="S38" s="30"/>
      <c r="T38" s="20"/>
      <c r="U38" s="20"/>
      <c r="V38" s="6"/>
    </row>
    <row r="39" spans="1:43" x14ac:dyDescent="0.2">
      <c r="A39" s="3">
        <f t="shared" ref="A39:A75" si="0">A38+1</f>
        <v>1</v>
      </c>
      <c r="B39" s="27"/>
      <c r="C39" s="27"/>
      <c r="D39" s="27"/>
      <c r="E39" s="27"/>
      <c r="F39" s="27">
        <v>748098.138080662</v>
      </c>
      <c r="G39" s="27">
        <v>3999143.9920645836</v>
      </c>
      <c r="H39" s="27"/>
      <c r="I39" s="27"/>
      <c r="J39" s="28"/>
      <c r="K39" s="28">
        <v>56370</v>
      </c>
      <c r="L39" s="29"/>
      <c r="M39" s="29"/>
      <c r="N39" s="21"/>
      <c r="O39" s="21"/>
      <c r="P39" s="20"/>
      <c r="Q39" s="20"/>
      <c r="R39" s="30"/>
      <c r="S39" s="30"/>
      <c r="T39" s="20"/>
      <c r="U39" s="20"/>
      <c r="V39" s="6"/>
    </row>
    <row r="40" spans="1:43" x14ac:dyDescent="0.2">
      <c r="A40" s="3">
        <f t="shared" si="0"/>
        <v>2</v>
      </c>
      <c r="B40" s="27"/>
      <c r="C40" s="27"/>
      <c r="D40" s="27"/>
      <c r="E40" s="27"/>
      <c r="F40" s="27">
        <v>1578359.9999999993</v>
      </c>
      <c r="G40" s="27">
        <v>6163119.9999999991</v>
      </c>
      <c r="H40" s="27"/>
      <c r="I40" s="27"/>
      <c r="J40" s="28">
        <v>0</v>
      </c>
      <c r="K40" s="28">
        <v>1860210</v>
      </c>
      <c r="L40" s="29"/>
      <c r="M40" s="29"/>
      <c r="N40" s="21"/>
      <c r="O40" s="21"/>
      <c r="P40" s="20"/>
      <c r="Q40" s="20"/>
      <c r="R40" s="30"/>
      <c r="S40" s="30"/>
      <c r="T40" s="20"/>
      <c r="U40" s="20"/>
      <c r="V40" s="6"/>
    </row>
    <row r="41" spans="1:43" x14ac:dyDescent="0.2">
      <c r="A41" s="3">
        <f t="shared" si="0"/>
        <v>3</v>
      </c>
      <c r="B41" s="27"/>
      <c r="C41" s="27"/>
      <c r="D41" s="27"/>
      <c r="E41" s="27"/>
      <c r="F41" s="27">
        <v>2821648.9014501087</v>
      </c>
      <c r="G41" s="27">
        <v>8468640.6719786189</v>
      </c>
      <c r="H41" s="27"/>
      <c r="I41" s="27"/>
      <c r="J41" s="28">
        <f>AVERAGE(J40,J42)</f>
        <v>535515</v>
      </c>
      <c r="K41" s="28">
        <v>5862480</v>
      </c>
      <c r="L41" s="29"/>
      <c r="M41" s="29"/>
      <c r="N41" s="21"/>
      <c r="O41" s="21"/>
      <c r="P41" s="20"/>
      <c r="Q41" s="20"/>
      <c r="R41" s="30"/>
      <c r="S41" s="30"/>
      <c r="T41" s="20"/>
      <c r="U41" s="20"/>
      <c r="V41" s="6"/>
    </row>
    <row r="42" spans="1:43" ht="15" x14ac:dyDescent="0.3">
      <c r="A42" s="3">
        <f t="shared" si="0"/>
        <v>4</v>
      </c>
      <c r="B42" s="27"/>
      <c r="C42" s="33"/>
      <c r="D42" s="27"/>
      <c r="E42" s="27"/>
      <c r="F42" s="27">
        <v>4392350.4000000004</v>
      </c>
      <c r="G42" s="27">
        <v>10633636.799999988</v>
      </c>
      <c r="H42" s="27"/>
      <c r="I42" s="27"/>
      <c r="J42" s="28">
        <v>1071030</v>
      </c>
      <c r="K42" s="28">
        <v>10033860</v>
      </c>
      <c r="L42" s="29"/>
      <c r="M42" s="29"/>
      <c r="N42" s="21"/>
      <c r="O42" s="21"/>
      <c r="P42" s="20"/>
      <c r="Q42" s="20"/>
      <c r="R42" s="30"/>
      <c r="S42" s="30"/>
      <c r="T42" s="20"/>
      <c r="U42" s="20"/>
      <c r="V42" s="6"/>
    </row>
    <row r="43" spans="1:43" x14ac:dyDescent="0.2">
      <c r="A43" s="3">
        <f t="shared" si="0"/>
        <v>5</v>
      </c>
      <c r="B43" s="41">
        <v>3648646</v>
      </c>
      <c r="C43" s="41">
        <v>5789601</v>
      </c>
      <c r="D43" s="27"/>
      <c r="E43" s="27"/>
      <c r="F43" s="27">
        <v>6110356.659490047</v>
      </c>
      <c r="G43" s="27">
        <v>12361297.347806424</v>
      </c>
      <c r="H43" s="27"/>
      <c r="I43" s="27"/>
      <c r="J43" s="28">
        <f>AVERAGE(J42,J44)</f>
        <v>3833160</v>
      </c>
      <c r="K43" s="28">
        <v>11499480</v>
      </c>
      <c r="L43" s="29"/>
      <c r="M43" s="29"/>
      <c r="N43" s="21"/>
      <c r="O43" s="21"/>
      <c r="P43" s="20"/>
      <c r="Q43" s="20"/>
      <c r="R43" s="30"/>
      <c r="S43" s="30"/>
      <c r="T43" s="20"/>
      <c r="U43" s="20"/>
      <c r="V43" s="6"/>
    </row>
    <row r="44" spans="1:43" x14ac:dyDescent="0.2">
      <c r="A44" s="3">
        <f t="shared" si="0"/>
        <v>6</v>
      </c>
      <c r="B44" s="41">
        <v>6426180</v>
      </c>
      <c r="C44" s="41">
        <v>8954120</v>
      </c>
      <c r="D44" s="27"/>
      <c r="E44" s="27"/>
      <c r="F44" s="27">
        <v>7953431.1999999937</v>
      </c>
      <c r="G44" s="27">
        <v>13955708.799999991</v>
      </c>
      <c r="H44" s="27"/>
      <c r="I44" s="27"/>
      <c r="J44" s="28">
        <v>6595290</v>
      </c>
      <c r="K44" s="28">
        <v>13134210</v>
      </c>
      <c r="L44" s="29"/>
      <c r="M44" s="29"/>
      <c r="N44" s="21"/>
      <c r="O44" s="21"/>
      <c r="P44" s="20"/>
      <c r="Q44" s="20"/>
      <c r="R44" s="30"/>
      <c r="S44" s="30"/>
      <c r="T44" s="20"/>
      <c r="U44" s="20"/>
      <c r="V44" s="6"/>
    </row>
    <row r="45" spans="1:43" x14ac:dyDescent="0.2">
      <c r="A45" s="3">
        <f t="shared" si="0"/>
        <v>7</v>
      </c>
      <c r="B45" s="41">
        <v>8875270.5</v>
      </c>
      <c r="C45" s="41">
        <v>12504789</v>
      </c>
      <c r="D45" s="27"/>
      <c r="E45" s="27"/>
      <c r="F45" s="27">
        <v>9826701.2797451448</v>
      </c>
      <c r="G45" s="27">
        <v>15613980.99664972</v>
      </c>
      <c r="H45" s="27"/>
      <c r="I45" s="27"/>
      <c r="J45" s="28">
        <f>AVERAGE(J44,J46)</f>
        <v>8991015</v>
      </c>
      <c r="K45" s="28">
        <v>14656200</v>
      </c>
      <c r="L45" s="29"/>
      <c r="M45" s="29"/>
      <c r="N45" s="21"/>
      <c r="O45" s="21"/>
      <c r="P45" s="20"/>
      <c r="Q45" s="20"/>
      <c r="R45" s="30"/>
      <c r="S45" s="30"/>
      <c r="T45" s="20"/>
      <c r="U45" s="20"/>
      <c r="V45" s="6"/>
    </row>
    <row r="46" spans="1:43" x14ac:dyDescent="0.2">
      <c r="A46" s="3">
        <f t="shared" si="0"/>
        <v>8</v>
      </c>
      <c r="B46" s="41">
        <v>11053060</v>
      </c>
      <c r="C46" s="41">
        <v>15579905</v>
      </c>
      <c r="D46" s="27"/>
      <c r="E46" s="27"/>
      <c r="F46" s="27">
        <v>11684373.599999988</v>
      </c>
      <c r="G46" s="27">
        <v>17192098.399999995</v>
      </c>
      <c r="H46" s="27"/>
      <c r="I46" s="27"/>
      <c r="J46" s="28">
        <v>11386740</v>
      </c>
      <c r="K46" s="28">
        <v>16290930</v>
      </c>
      <c r="L46" s="29"/>
      <c r="M46" s="29"/>
      <c r="N46" s="21"/>
      <c r="O46" s="21"/>
      <c r="P46" s="20"/>
      <c r="Q46" s="20"/>
      <c r="R46" s="30"/>
      <c r="S46" s="30"/>
      <c r="T46" s="20"/>
      <c r="U46" s="20"/>
      <c r="V46" s="6"/>
    </row>
    <row r="47" spans="1:43" ht="15" x14ac:dyDescent="0.3">
      <c r="A47" s="3">
        <f t="shared" si="0"/>
        <v>9</v>
      </c>
      <c r="B47" s="41">
        <v>13180775</v>
      </c>
      <c r="C47" s="33">
        <v>17914720</v>
      </c>
      <c r="D47" s="27"/>
      <c r="E47" s="27"/>
      <c r="F47" s="27">
        <v>13472602.516067469</v>
      </c>
      <c r="G47" s="27">
        <v>18735568.339423943</v>
      </c>
      <c r="H47" s="27"/>
      <c r="I47" s="27"/>
      <c r="J47" s="28">
        <f>AVERAGE(J46,J48)</f>
        <v>12852360</v>
      </c>
      <c r="K47" s="28">
        <v>18714840</v>
      </c>
      <c r="L47" s="29"/>
      <c r="M47" s="29"/>
      <c r="N47" s="21"/>
      <c r="O47" s="21"/>
      <c r="P47" s="20"/>
      <c r="Q47" s="20"/>
      <c r="R47" s="30"/>
      <c r="S47" s="30"/>
      <c r="T47" s="20"/>
      <c r="U47" s="20"/>
      <c r="V47" s="6"/>
    </row>
    <row r="48" spans="1:43" ht="15" x14ac:dyDescent="0.3">
      <c r="A48" s="3">
        <f t="shared" si="0"/>
        <v>10</v>
      </c>
      <c r="B48" s="41">
        <v>15015795</v>
      </c>
      <c r="C48" s="34">
        <v>19878275</v>
      </c>
      <c r="D48" s="27"/>
      <c r="E48" s="27"/>
      <c r="F48" s="27">
        <v>15128204.799999991</v>
      </c>
      <c r="G48" s="27">
        <v>19915896.799999993</v>
      </c>
      <c r="H48" s="27"/>
      <c r="I48" s="27"/>
      <c r="J48" s="28">
        <v>14317980</v>
      </c>
      <c r="K48" s="28">
        <v>20293200</v>
      </c>
      <c r="L48" s="29"/>
      <c r="M48" s="29"/>
      <c r="N48" s="21"/>
      <c r="O48" s="21"/>
      <c r="P48" s="20"/>
      <c r="Q48" s="20"/>
      <c r="R48" s="30"/>
      <c r="S48" s="30"/>
      <c r="T48" s="20"/>
      <c r="U48" s="20"/>
      <c r="V48" s="6"/>
    </row>
    <row r="49" spans="1:22" ht="15" x14ac:dyDescent="0.3">
      <c r="A49" s="3">
        <f t="shared" si="0"/>
        <v>11</v>
      </c>
      <c r="B49" s="41">
        <v>16879410</v>
      </c>
      <c r="C49" s="36">
        <v>20842240</v>
      </c>
      <c r="D49" s="27"/>
      <c r="E49" s="27"/>
      <c r="F49" s="27">
        <v>16609734.673914457</v>
      </c>
      <c r="G49" s="27">
        <v>20554970.819308922</v>
      </c>
      <c r="H49" s="27"/>
      <c r="I49" s="27"/>
      <c r="J49" s="28">
        <f>AVERAGE(J48,J50)</f>
        <v>15980895</v>
      </c>
      <c r="K49" s="28">
        <v>21138750</v>
      </c>
      <c r="L49" s="29"/>
      <c r="M49" s="29"/>
      <c r="N49" s="21"/>
      <c r="O49" s="21"/>
      <c r="P49" s="20"/>
      <c r="Q49" s="20"/>
      <c r="R49" s="30"/>
      <c r="S49" s="30"/>
      <c r="T49" s="20"/>
      <c r="U49" s="20"/>
      <c r="V49" s="6"/>
    </row>
    <row r="50" spans="1:22" ht="15" x14ac:dyDescent="0.3">
      <c r="A50" s="3">
        <f t="shared" si="0"/>
        <v>12</v>
      </c>
      <c r="B50" s="41">
        <v>18550270</v>
      </c>
      <c r="C50" s="34">
        <v>21220720</v>
      </c>
      <c r="D50" s="27"/>
      <c r="E50" s="27"/>
      <c r="F50" s="27">
        <v>17867035.199999996</v>
      </c>
      <c r="G50" s="27">
        <v>20956111.200000018</v>
      </c>
      <c r="H50" s="27"/>
      <c r="I50" s="27"/>
      <c r="J50" s="28">
        <v>17643810</v>
      </c>
      <c r="K50" s="28">
        <v>21138750</v>
      </c>
      <c r="L50" s="29"/>
      <c r="M50" s="29"/>
      <c r="N50" s="21"/>
      <c r="O50" s="21"/>
      <c r="P50" s="20"/>
      <c r="Q50" s="20"/>
      <c r="R50" s="30"/>
      <c r="S50" s="30"/>
      <c r="T50" s="20"/>
      <c r="U50" s="20"/>
      <c r="V50" s="6"/>
    </row>
    <row r="51" spans="1:22" ht="15" x14ac:dyDescent="0.3">
      <c r="A51" s="3">
        <f t="shared" si="0"/>
        <v>13</v>
      </c>
      <c r="B51" s="41">
        <v>19664145</v>
      </c>
      <c r="C51" s="34">
        <v>21377755</v>
      </c>
      <c r="D51" s="27"/>
      <c r="E51" s="27"/>
      <c r="F51" s="27">
        <v>18832613.583660562</v>
      </c>
      <c r="G51" s="27">
        <v>21133215.941817038</v>
      </c>
      <c r="H51" s="27"/>
      <c r="I51" s="27"/>
      <c r="J51" s="28">
        <f>AVERAGE(J50,J52)</f>
        <v>18883950</v>
      </c>
      <c r="K51" s="28">
        <v>21307860</v>
      </c>
      <c r="L51" s="29"/>
      <c r="M51" s="29"/>
      <c r="N51" s="21"/>
      <c r="O51" s="21"/>
      <c r="P51" s="20"/>
      <c r="Q51" s="20"/>
      <c r="R51" s="30"/>
      <c r="S51" s="30"/>
      <c r="T51" s="20"/>
      <c r="U51" s="20"/>
      <c r="V51" s="6"/>
    </row>
    <row r="52" spans="1:22" ht="15" x14ac:dyDescent="0.3">
      <c r="A52" s="3">
        <f t="shared" si="0"/>
        <v>14</v>
      </c>
      <c r="B52" s="41">
        <v>20513825</v>
      </c>
      <c r="C52" s="34">
        <v>21420600</v>
      </c>
      <c r="D52" s="27"/>
      <c r="E52" s="27"/>
      <c r="F52" s="27">
        <v>19642314.400000006</v>
      </c>
      <c r="G52" s="27">
        <v>21333414.400000028</v>
      </c>
      <c r="H52" s="27"/>
      <c r="I52" s="27"/>
      <c r="J52" s="28">
        <v>20124090</v>
      </c>
      <c r="K52" s="28">
        <v>21758820</v>
      </c>
      <c r="L52" s="29"/>
      <c r="M52" s="29"/>
      <c r="N52" s="21"/>
      <c r="O52" s="21"/>
      <c r="P52" s="20"/>
      <c r="Q52" s="20"/>
      <c r="R52" s="30"/>
      <c r="S52" s="30"/>
      <c r="T52" s="20"/>
      <c r="U52" s="20"/>
      <c r="V52" s="6"/>
    </row>
    <row r="53" spans="1:22" ht="15" x14ac:dyDescent="0.3">
      <c r="A53" s="3">
        <f t="shared" si="0"/>
        <v>15</v>
      </c>
      <c r="B53" s="41">
        <v>21056465</v>
      </c>
      <c r="C53" s="34">
        <v>21449195</v>
      </c>
      <c r="D53" s="27"/>
      <c r="E53" s="27"/>
      <c r="F53" s="27">
        <v>20290645.278353054</v>
      </c>
      <c r="G53" s="27">
        <v>22123900.890721846</v>
      </c>
      <c r="H53" s="27"/>
      <c r="I53" s="27"/>
      <c r="J53" s="28">
        <f>AVERAGE(J52,J54)</f>
        <v>20772345</v>
      </c>
      <c r="K53" s="28">
        <v>22886220</v>
      </c>
      <c r="L53" s="29"/>
      <c r="M53" s="29"/>
      <c r="N53" s="21"/>
      <c r="O53" s="21"/>
      <c r="P53" s="20"/>
      <c r="Q53" s="20"/>
      <c r="R53" s="30"/>
      <c r="S53" s="30"/>
      <c r="T53" s="27"/>
      <c r="U53" s="27"/>
      <c r="V53" s="6"/>
    </row>
    <row r="54" spans="1:22" ht="15" x14ac:dyDescent="0.3">
      <c r="A54" s="3">
        <f t="shared" si="0"/>
        <v>16</v>
      </c>
      <c r="B54" s="41">
        <v>21306315</v>
      </c>
      <c r="C54" s="34">
        <v>21677670</v>
      </c>
      <c r="D54" s="27"/>
      <c r="E54" s="27"/>
      <c r="F54" s="27">
        <v>20987678.400000006</v>
      </c>
      <c r="G54" s="27">
        <v>23580698.399999987</v>
      </c>
      <c r="H54" s="27"/>
      <c r="I54" s="27"/>
      <c r="J54" s="28">
        <v>21420600</v>
      </c>
      <c r="K54" s="28">
        <v>24915540</v>
      </c>
      <c r="L54" s="29"/>
      <c r="M54" s="29"/>
      <c r="N54" s="21"/>
      <c r="O54" s="21"/>
      <c r="P54" s="20"/>
      <c r="Q54" s="20"/>
      <c r="R54" s="30"/>
      <c r="S54" s="30"/>
      <c r="T54" s="27"/>
      <c r="U54" s="27"/>
      <c r="V54" s="6"/>
    </row>
    <row r="55" spans="1:22" ht="15" x14ac:dyDescent="0.3">
      <c r="A55" s="3">
        <f t="shared" si="0"/>
        <v>17</v>
      </c>
      <c r="B55" s="41">
        <v>21606230</v>
      </c>
      <c r="C55" s="34">
        <v>22698730</v>
      </c>
      <c r="D55" s="27"/>
      <c r="E55" s="27"/>
      <c r="F55" s="27">
        <v>22021863.643532898</v>
      </c>
      <c r="G55" s="27">
        <v>26290139.449948583</v>
      </c>
      <c r="H55" s="27"/>
      <c r="I55" s="27"/>
      <c r="J55" s="28">
        <f>AVERAGE(J54,J56)</f>
        <v>22548000</v>
      </c>
      <c r="K55" s="28">
        <v>28579590</v>
      </c>
      <c r="L55" s="29"/>
      <c r="M55" s="29"/>
      <c r="N55" s="21"/>
      <c r="O55" s="21"/>
      <c r="P55" s="20"/>
      <c r="Q55" s="20"/>
      <c r="R55" s="30"/>
      <c r="S55" s="30"/>
      <c r="T55" s="27"/>
      <c r="U55" s="27"/>
      <c r="V55" s="6"/>
    </row>
    <row r="56" spans="1:22" ht="15" x14ac:dyDescent="0.3">
      <c r="A56" s="3">
        <f t="shared" si="0"/>
        <v>18</v>
      </c>
      <c r="B56" s="41">
        <v>22127495</v>
      </c>
      <c r="C56" s="34">
        <v>24583720</v>
      </c>
      <c r="D56" s="27"/>
      <c r="E56" s="27"/>
      <c r="F56" s="27">
        <v>23392798.399999991</v>
      </c>
      <c r="G56" s="27">
        <v>29870087.199999981</v>
      </c>
      <c r="H56" s="27"/>
      <c r="I56" s="27"/>
      <c r="J56" s="28">
        <v>23675400</v>
      </c>
      <c r="K56" s="28">
        <v>31849050</v>
      </c>
      <c r="L56" s="29"/>
      <c r="M56" s="29"/>
      <c r="N56" s="21"/>
      <c r="O56" s="21"/>
      <c r="P56" s="20"/>
      <c r="Q56" s="20"/>
      <c r="R56" s="30"/>
      <c r="S56" s="30"/>
      <c r="T56" s="27"/>
      <c r="U56" s="27"/>
      <c r="V56" s="6"/>
    </row>
    <row r="57" spans="1:22" ht="15" x14ac:dyDescent="0.3">
      <c r="A57" s="3">
        <f t="shared" si="0"/>
        <v>19</v>
      </c>
      <c r="B57" s="41">
        <v>23162805</v>
      </c>
      <c r="C57" s="34">
        <v>28375170</v>
      </c>
      <c r="D57" s="27"/>
      <c r="E57" s="27"/>
      <c r="F57" s="27">
        <v>25338942.244418241</v>
      </c>
      <c r="G57" s="27">
        <v>33764628.510055557</v>
      </c>
      <c r="H57" s="27"/>
      <c r="I57" s="27"/>
      <c r="J57" s="28">
        <f>AVERAGE(J56,J58)</f>
        <v>25225575</v>
      </c>
      <c r="K57" s="28">
        <v>35964060</v>
      </c>
      <c r="L57" s="29"/>
      <c r="M57" s="29"/>
      <c r="N57" s="21"/>
      <c r="O57" s="21"/>
      <c r="P57" s="20"/>
      <c r="Q57" s="20"/>
      <c r="R57" s="30"/>
      <c r="S57" s="30"/>
      <c r="T57" s="27"/>
      <c r="U57" s="27"/>
      <c r="V57" s="6"/>
    </row>
    <row r="58" spans="1:22" ht="15" x14ac:dyDescent="0.3">
      <c r="A58" s="3">
        <f t="shared" si="0"/>
        <v>20</v>
      </c>
      <c r="B58" s="41">
        <v>25019295</v>
      </c>
      <c r="C58" s="34">
        <v>33658880</v>
      </c>
      <c r="D58" s="27"/>
      <c r="E58" s="27"/>
      <c r="F58" s="27">
        <v>27645351.199999992</v>
      </c>
      <c r="G58" s="27">
        <v>37255308.799999952</v>
      </c>
      <c r="H58" s="27"/>
      <c r="I58" s="27"/>
      <c r="J58" s="28">
        <v>26775750</v>
      </c>
      <c r="K58" s="28">
        <v>38895300</v>
      </c>
      <c r="L58" s="29"/>
      <c r="M58" s="31"/>
      <c r="N58" s="21"/>
      <c r="O58" s="21"/>
      <c r="P58" s="20"/>
      <c r="Q58" s="20"/>
      <c r="R58" s="30"/>
      <c r="S58" s="30"/>
      <c r="T58" s="27"/>
      <c r="U58" s="27"/>
      <c r="V58" s="6"/>
    </row>
    <row r="59" spans="1:22" ht="15" x14ac:dyDescent="0.3">
      <c r="A59" s="3">
        <f t="shared" si="0"/>
        <v>21</v>
      </c>
      <c r="B59" s="41">
        <v>27639680</v>
      </c>
      <c r="C59" s="34">
        <v>38207195</v>
      </c>
      <c r="D59" s="27"/>
      <c r="E59" s="27"/>
      <c r="F59" s="27">
        <v>30054518.100266077</v>
      </c>
      <c r="G59" s="27">
        <v>39652177.526891343</v>
      </c>
      <c r="H59" s="27"/>
      <c r="I59" s="27"/>
      <c r="J59" s="28">
        <f>AVERAGE(J58,J60)</f>
        <v>28889625</v>
      </c>
      <c r="K59" s="28">
        <v>40868250</v>
      </c>
      <c r="L59" s="29"/>
      <c r="M59" s="27"/>
      <c r="N59" s="21"/>
      <c r="O59" s="21"/>
      <c r="P59" s="20"/>
      <c r="Q59" s="20"/>
      <c r="R59" s="30"/>
      <c r="S59" s="30"/>
      <c r="T59" s="27"/>
      <c r="U59" s="27"/>
      <c r="V59" s="6"/>
    </row>
    <row r="60" spans="1:22" ht="15" x14ac:dyDescent="0.3">
      <c r="A60" s="3">
        <f t="shared" si="0"/>
        <v>22</v>
      </c>
      <c r="B60" s="41">
        <v>30702860</v>
      </c>
      <c r="C60" s="34">
        <v>40841925</v>
      </c>
      <c r="D60" s="27"/>
      <c r="E60" s="27"/>
      <c r="F60" s="27">
        <v>32454087.999999963</v>
      </c>
      <c r="G60" s="27">
        <v>41241795.199999973</v>
      </c>
      <c r="H60" s="27"/>
      <c r="I60" s="27"/>
      <c r="J60" s="28">
        <v>31003500</v>
      </c>
      <c r="K60" s="28">
        <v>41770170</v>
      </c>
      <c r="L60" s="29"/>
      <c r="M60" s="29"/>
      <c r="N60" s="21"/>
      <c r="O60" s="21"/>
      <c r="P60" s="20"/>
      <c r="Q60" s="20"/>
      <c r="R60" s="30"/>
      <c r="S60" s="30"/>
      <c r="T60" s="27"/>
      <c r="U60" s="27"/>
      <c r="V60" s="6"/>
    </row>
    <row r="61" spans="1:22" ht="15" x14ac:dyDescent="0.3">
      <c r="A61" s="3">
        <f t="shared" si="0"/>
        <v>23</v>
      </c>
      <c r="B61" s="41">
        <v>33787415</v>
      </c>
      <c r="C61" s="34">
        <v>42062960</v>
      </c>
      <c r="D61" s="27"/>
      <c r="E61" s="27"/>
      <c r="F61" s="27">
        <v>34678909.32081712</v>
      </c>
      <c r="G61" s="27">
        <v>42079076.126274504</v>
      </c>
      <c r="H61" s="27"/>
      <c r="I61" s="27"/>
      <c r="J61" s="28">
        <f>AVERAGE(J60,J62)</f>
        <v>33934740</v>
      </c>
      <c r="K61" s="28">
        <v>42333870</v>
      </c>
      <c r="L61" s="27"/>
      <c r="M61" s="27"/>
      <c r="N61" s="21"/>
      <c r="O61" s="21"/>
      <c r="P61" s="20"/>
      <c r="Q61" s="20"/>
      <c r="R61" s="27"/>
      <c r="S61" s="27"/>
      <c r="T61" s="27"/>
      <c r="U61" s="27"/>
      <c r="V61" s="6"/>
    </row>
    <row r="62" spans="1:22" ht="15" x14ac:dyDescent="0.3">
      <c r="A62" s="3">
        <f t="shared" si="0"/>
        <v>24</v>
      </c>
      <c r="B62" s="41">
        <v>36457865</v>
      </c>
      <c r="C62" s="34">
        <v>42584130</v>
      </c>
      <c r="D62" s="27"/>
      <c r="E62" s="27"/>
      <c r="F62" s="27">
        <v>36638996.799999982</v>
      </c>
      <c r="G62" s="27">
        <v>42531540.800000012</v>
      </c>
      <c r="H62" s="27"/>
      <c r="I62" s="27"/>
      <c r="J62" s="28">
        <v>36865980</v>
      </c>
      <c r="K62" s="28">
        <v>42784830</v>
      </c>
      <c r="L62" s="20"/>
      <c r="M62" s="20"/>
      <c r="N62" s="27"/>
      <c r="O62" s="27"/>
      <c r="P62" s="20"/>
      <c r="Q62" s="20"/>
      <c r="R62" s="27"/>
      <c r="S62" s="27"/>
      <c r="T62" s="27"/>
      <c r="U62" s="27"/>
      <c r="V62" s="6"/>
    </row>
    <row r="63" spans="1:22" ht="15" x14ac:dyDescent="0.3">
      <c r="A63" s="3">
        <f t="shared" si="0"/>
        <v>25</v>
      </c>
      <c r="B63" s="41">
        <v>38642770</v>
      </c>
      <c r="C63" s="34">
        <v>42784105</v>
      </c>
      <c r="D63" s="27"/>
      <c r="E63" s="27"/>
      <c r="F63" s="27">
        <v>38243271.257572472</v>
      </c>
      <c r="G63" s="27">
        <v>42694998.049558841</v>
      </c>
      <c r="H63" s="27"/>
      <c r="I63" s="27"/>
      <c r="J63" s="28">
        <f>AVERAGE(J62,J64)</f>
        <v>38303415</v>
      </c>
      <c r="K63" s="28">
        <v>42784830</v>
      </c>
      <c r="L63" s="20"/>
      <c r="M63" s="20"/>
      <c r="N63" s="27"/>
      <c r="O63" s="27"/>
      <c r="P63" s="20"/>
      <c r="Q63" s="20"/>
      <c r="R63" s="27"/>
      <c r="S63" s="27"/>
      <c r="T63" s="27"/>
      <c r="U63" s="27"/>
    </row>
    <row r="64" spans="1:22" ht="15" x14ac:dyDescent="0.3">
      <c r="A64" s="3">
        <f t="shared" si="0"/>
        <v>26</v>
      </c>
      <c r="B64" s="41">
        <v>40077935</v>
      </c>
      <c r="C64" s="34">
        <v>42841200</v>
      </c>
      <c r="D64" s="27"/>
      <c r="E64" s="27"/>
      <c r="F64" s="27">
        <v>39525140.799999967</v>
      </c>
      <c r="G64" s="27">
        <v>42775059.200000033</v>
      </c>
      <c r="H64" s="27"/>
      <c r="I64" s="27"/>
      <c r="J64" s="28">
        <v>39740850</v>
      </c>
      <c r="K64" s="28">
        <v>42841200</v>
      </c>
      <c r="L64" s="20"/>
      <c r="M64" s="20"/>
      <c r="N64" s="27"/>
      <c r="O64" s="27"/>
      <c r="P64" s="20"/>
      <c r="Q64" s="20"/>
      <c r="R64" s="27"/>
      <c r="S64" s="27"/>
      <c r="T64" s="27"/>
      <c r="U64" s="27"/>
    </row>
    <row r="65" spans="1:43" ht="15" x14ac:dyDescent="0.3">
      <c r="A65" s="3">
        <f t="shared" si="0"/>
        <v>27</v>
      </c>
      <c r="B65" s="41">
        <v>41306095</v>
      </c>
      <c r="C65" s="34">
        <v>42841200</v>
      </c>
      <c r="D65" s="27"/>
      <c r="E65" s="27"/>
      <c r="F65" s="27">
        <v>40488673.556683227</v>
      </c>
      <c r="G65" s="27">
        <v>42807119.637500048</v>
      </c>
      <c r="H65" s="27"/>
      <c r="I65" s="27"/>
      <c r="J65" s="28">
        <f>AVERAGE(J64,J66)</f>
        <v>40670955</v>
      </c>
      <c r="K65" s="28">
        <v>42841200</v>
      </c>
      <c r="L65" s="20"/>
      <c r="M65" s="20"/>
      <c r="N65" s="27"/>
      <c r="O65" s="27"/>
      <c r="P65" s="20"/>
      <c r="Q65" s="20"/>
      <c r="R65" s="27"/>
      <c r="S65" s="27"/>
      <c r="T65" s="27"/>
      <c r="U65" s="27"/>
    </row>
    <row r="66" spans="1:43" ht="15" x14ac:dyDescent="0.3">
      <c r="A66" s="3">
        <f t="shared" si="0"/>
        <v>28</v>
      </c>
      <c r="B66" s="41">
        <v>42027240</v>
      </c>
      <c r="C66" s="33">
        <v>42841200</v>
      </c>
      <c r="D66" s="27"/>
      <c r="E66" s="27"/>
      <c r="F66" s="27">
        <v>41208724.799999975</v>
      </c>
      <c r="G66" s="27">
        <v>42820155.200000055</v>
      </c>
      <c r="H66" s="27"/>
      <c r="I66" s="27"/>
      <c r="J66" s="28">
        <v>41601060</v>
      </c>
      <c r="K66" s="28"/>
      <c r="L66" s="20"/>
      <c r="M66" s="20"/>
      <c r="N66" s="27"/>
      <c r="O66" s="27"/>
      <c r="P66" s="20"/>
      <c r="Q66" s="20"/>
      <c r="R66" s="27"/>
      <c r="S66" s="27"/>
      <c r="T66" s="27"/>
      <c r="U66" s="27"/>
    </row>
    <row r="67" spans="1:43" x14ac:dyDescent="0.2">
      <c r="A67" s="3">
        <f t="shared" si="0"/>
        <v>29</v>
      </c>
      <c r="B67" s="41">
        <v>42412750</v>
      </c>
      <c r="C67" s="41">
        <v>42841200</v>
      </c>
      <c r="D67" s="27"/>
      <c r="E67" s="27"/>
      <c r="F67" s="27">
        <v>41722707.667376876</v>
      </c>
      <c r="G67" s="27"/>
      <c r="H67" s="27"/>
      <c r="I67" s="27"/>
      <c r="J67" s="28">
        <f>AVERAGE(J66,J68)</f>
        <v>42052020</v>
      </c>
      <c r="K67" s="28"/>
      <c r="L67" s="20"/>
      <c r="M67" s="20"/>
      <c r="N67" s="27"/>
      <c r="O67" s="27"/>
      <c r="P67" s="20"/>
      <c r="Q67" s="20"/>
      <c r="R67" s="27"/>
      <c r="S67" s="27"/>
      <c r="T67" s="27"/>
      <c r="U67" s="27"/>
    </row>
    <row r="68" spans="1:43" x14ac:dyDescent="0.2">
      <c r="A68" s="3">
        <f t="shared" si="0"/>
        <v>30</v>
      </c>
      <c r="B68" s="41">
        <v>42591255</v>
      </c>
      <c r="C68" s="41">
        <v>42841200</v>
      </c>
      <c r="D68" s="27"/>
      <c r="E68" s="27"/>
      <c r="F68" s="27">
        <v>42085090.399999984</v>
      </c>
      <c r="G68" s="27"/>
      <c r="H68" s="27"/>
      <c r="I68" s="27"/>
      <c r="J68" s="28">
        <v>42502980</v>
      </c>
      <c r="K68" s="28"/>
      <c r="L68" s="20"/>
      <c r="M68" s="20"/>
      <c r="N68" s="27"/>
      <c r="O68" s="27"/>
      <c r="P68" s="20"/>
      <c r="Q68" s="20"/>
      <c r="R68" s="27"/>
      <c r="S68" s="27"/>
      <c r="T68" s="27"/>
      <c r="U68" s="27"/>
    </row>
    <row r="69" spans="1:43" s="39" customFormat="1" x14ac:dyDescent="0.2">
      <c r="A69" s="38">
        <f t="shared" si="0"/>
        <v>31</v>
      </c>
      <c r="B69" s="41"/>
      <c r="C69" s="41"/>
      <c r="D69" s="41"/>
      <c r="E69" s="41"/>
      <c r="F69" s="41"/>
      <c r="G69" s="41"/>
      <c r="H69" s="41"/>
      <c r="I69" s="41"/>
      <c r="J69" s="28">
        <f>AVERAGE(J68,J70)</f>
        <v>42672090</v>
      </c>
      <c r="K69" s="28"/>
      <c r="L69" s="20"/>
      <c r="M69" s="20"/>
      <c r="N69" s="41"/>
      <c r="O69" s="41"/>
      <c r="P69" s="20"/>
      <c r="Q69" s="20"/>
      <c r="R69" s="41"/>
      <c r="S69" s="41"/>
      <c r="T69" s="41"/>
      <c r="U69" s="41"/>
    </row>
    <row r="70" spans="1:43" s="39" customFormat="1" x14ac:dyDescent="0.2">
      <c r="A70" s="38">
        <f t="shared" si="0"/>
        <v>32</v>
      </c>
      <c r="B70" s="41"/>
      <c r="C70" s="41"/>
      <c r="D70" s="41"/>
      <c r="E70" s="41"/>
      <c r="F70" s="41"/>
      <c r="G70" s="41"/>
      <c r="H70" s="41"/>
      <c r="I70" s="41"/>
      <c r="J70" s="28">
        <v>42841200</v>
      </c>
      <c r="K70" s="28"/>
      <c r="L70" s="20"/>
      <c r="M70" s="20"/>
      <c r="N70" s="41"/>
      <c r="O70" s="41"/>
      <c r="P70" s="20"/>
      <c r="Q70" s="20"/>
      <c r="R70" s="41"/>
      <c r="S70" s="41"/>
      <c r="T70" s="41"/>
      <c r="U70" s="41"/>
    </row>
    <row r="71" spans="1:43" s="39" customFormat="1" x14ac:dyDescent="0.2">
      <c r="A71" s="38">
        <f t="shared" si="0"/>
        <v>33</v>
      </c>
      <c r="B71" s="41"/>
      <c r="C71" s="41"/>
      <c r="D71" s="41"/>
      <c r="E71" s="41"/>
      <c r="F71" s="41"/>
      <c r="G71" s="41"/>
      <c r="H71" s="41"/>
      <c r="I71" s="41"/>
      <c r="J71" s="28">
        <v>42841200</v>
      </c>
      <c r="K71" s="28"/>
      <c r="L71" s="20"/>
      <c r="M71" s="20"/>
      <c r="N71" s="41"/>
      <c r="O71" s="41"/>
      <c r="P71" s="20"/>
      <c r="Q71" s="20"/>
      <c r="R71" s="41"/>
      <c r="S71" s="41"/>
      <c r="T71" s="41"/>
      <c r="U71" s="41"/>
    </row>
    <row r="72" spans="1:43" s="39" customFormat="1" x14ac:dyDescent="0.2">
      <c r="A72" s="38">
        <f t="shared" si="0"/>
        <v>34</v>
      </c>
      <c r="B72" s="41"/>
      <c r="C72" s="41"/>
      <c r="D72" s="41"/>
      <c r="E72" s="41"/>
      <c r="F72" s="41"/>
      <c r="G72" s="41"/>
      <c r="H72" s="41"/>
      <c r="I72" s="41"/>
      <c r="J72" s="28">
        <v>42841200</v>
      </c>
      <c r="K72" s="28"/>
      <c r="L72" s="20"/>
      <c r="M72" s="20"/>
      <c r="N72" s="41"/>
      <c r="O72" s="41"/>
      <c r="P72" s="20"/>
      <c r="Q72" s="20"/>
      <c r="R72" s="41"/>
      <c r="S72" s="41"/>
      <c r="T72" s="41"/>
      <c r="U72" s="41"/>
    </row>
    <row r="73" spans="1:43" s="39" customFormat="1" x14ac:dyDescent="0.2">
      <c r="A73" s="38">
        <f t="shared" si="0"/>
        <v>35</v>
      </c>
      <c r="B73" s="41"/>
      <c r="C73" s="41"/>
      <c r="D73" s="41"/>
      <c r="E73" s="41"/>
      <c r="F73" s="41"/>
      <c r="G73" s="41"/>
      <c r="H73" s="41"/>
      <c r="I73" s="41"/>
      <c r="J73" s="28">
        <v>42841200</v>
      </c>
      <c r="K73" s="28"/>
      <c r="L73" s="20"/>
      <c r="M73" s="20"/>
      <c r="N73" s="41"/>
      <c r="O73" s="41"/>
      <c r="P73" s="20"/>
      <c r="Q73" s="20"/>
      <c r="R73" s="41"/>
      <c r="S73" s="41"/>
      <c r="T73" s="41"/>
      <c r="U73" s="41"/>
    </row>
    <row r="74" spans="1:43" s="39" customFormat="1" x14ac:dyDescent="0.2">
      <c r="A74" s="38">
        <f t="shared" si="0"/>
        <v>36</v>
      </c>
      <c r="B74" s="41"/>
      <c r="C74" s="41"/>
      <c r="D74" s="41"/>
      <c r="E74" s="41"/>
      <c r="F74" s="41"/>
      <c r="G74" s="41"/>
      <c r="H74" s="41"/>
      <c r="I74" s="41"/>
      <c r="J74" s="28">
        <v>42841200</v>
      </c>
      <c r="K74" s="28"/>
      <c r="L74" s="20"/>
      <c r="M74" s="20"/>
      <c r="N74" s="41"/>
      <c r="O74" s="41"/>
      <c r="P74" s="20"/>
      <c r="Q74" s="20"/>
      <c r="R74" s="41"/>
      <c r="S74" s="41"/>
      <c r="T74" s="41"/>
      <c r="U74" s="41"/>
    </row>
    <row r="75" spans="1:43" x14ac:dyDescent="0.2">
      <c r="A75" s="38">
        <f t="shared" si="0"/>
        <v>37</v>
      </c>
      <c r="B75" s="27"/>
      <c r="C75" s="27"/>
      <c r="D75" s="27"/>
      <c r="E75" s="27"/>
      <c r="F75" s="27"/>
      <c r="G75" s="27"/>
      <c r="H75" s="27"/>
      <c r="I75" s="27"/>
      <c r="J75" s="28"/>
      <c r="K75" s="27"/>
      <c r="L75" s="20"/>
      <c r="M75" s="20"/>
      <c r="N75" s="27"/>
      <c r="O75" s="27"/>
      <c r="P75" s="20"/>
      <c r="Q75" s="20"/>
      <c r="R75" s="27"/>
      <c r="S75" s="27"/>
      <c r="T75" s="27"/>
      <c r="U75" s="27"/>
    </row>
    <row r="76" spans="1:43" x14ac:dyDescent="0.2">
      <c r="A76" s="23" t="s">
        <v>8</v>
      </c>
      <c r="B76" s="24">
        <f>IF(OR(MIN(B$38:B$75)&gt;$A4*$AC$3,SUM(B$38:B$75)=0),"",(LOG10(($A4*$AC$3)/INDEX(B$38:B$75,MATCH($A4*$AC$3,B$38:B$75)))/LOG10(INDEX(B$38:B$75,MATCH($A4*$AC$3,B$38:B$75))/INDEX(B$38:B$75,1+MATCH($A4*$AC$3,B$38:B$75))))*(INDEX($A$38:$A$75,MATCH($A4*$AC$3,B$38:B$75))-INDEX($A$38:$A$75,1+MATCH($A4*$AC$3,B$38:B$75)))+INDEX($A$38:$A$75,MATCH($A4*$AC$3,B$38:B$75)))</f>
        <v>8.8566529057593897</v>
      </c>
      <c r="C76" s="24">
        <f t="shared" ref="C76:U76" si="1">IF(OR(MIN(C$38:C$75)&gt;$A4*$AC$3,SUM(C$38:C$75)=0),"",(LOG10(($A4*$AC$3)/INDEX(C$38:C$75,MATCH($A4*$AC$3,C$38:C$75)))/LOG10(INDEX(C$38:C$75,MATCH($A4*$AC$3,C$38:C$75))/INDEX(C$38:C$75,1+MATCH($A4*$AC$3,C$38:C$75))))*(INDEX($A$38:$A$75,MATCH($A4*$AC$3,C$38:C$75))-INDEX($A$38:$A$75,1+MATCH($A4*$AC$3,C$38:C$75)))+INDEX($A$38:$A$75,MATCH($A4*$AC$3,C$38:C$75)))</f>
        <v>7.1246694014987169</v>
      </c>
      <c r="D76" s="24" t="str">
        <f t="shared" si="1"/>
        <v/>
      </c>
      <c r="E76" s="24" t="str">
        <f t="shared" si="1"/>
        <v/>
      </c>
      <c r="F76" s="24">
        <f t="shared" si="1"/>
        <v>8.669006532235489</v>
      </c>
      <c r="G76" s="24">
        <f t="shared" si="1"/>
        <v>5.3210759674516241</v>
      </c>
      <c r="H76" s="24" t="str">
        <f t="shared" si="1"/>
        <v/>
      </c>
      <c r="I76" s="24" t="str">
        <f t="shared" si="1"/>
        <v/>
      </c>
      <c r="J76" s="24">
        <f t="shared" si="1"/>
        <v>8.9999614428975629</v>
      </c>
      <c r="K76" s="24">
        <f t="shared" si="1"/>
        <v>5.8367608752694391</v>
      </c>
      <c r="L76" s="24" t="str">
        <f t="shared" si="1"/>
        <v/>
      </c>
      <c r="M76" s="24" t="str">
        <f t="shared" si="1"/>
        <v/>
      </c>
      <c r="N76" s="24" t="str">
        <f t="shared" si="1"/>
        <v/>
      </c>
      <c r="O76" s="24" t="str">
        <f t="shared" si="1"/>
        <v/>
      </c>
      <c r="P76" s="24" t="str">
        <f t="shared" si="1"/>
        <v/>
      </c>
      <c r="Q76" s="24" t="str">
        <f t="shared" si="1"/>
        <v/>
      </c>
      <c r="R76" s="24" t="str">
        <f t="shared" si="1"/>
        <v/>
      </c>
      <c r="S76" s="24" t="str">
        <f t="shared" si="1"/>
        <v/>
      </c>
      <c r="T76" s="24" t="str">
        <f t="shared" si="1"/>
        <v/>
      </c>
      <c r="U76" s="24" t="str">
        <f t="shared" si="1"/>
        <v/>
      </c>
    </row>
    <row r="77" spans="1:43" x14ac:dyDescent="0.2">
      <c r="A77" s="23" t="s">
        <v>9</v>
      </c>
      <c r="B77" s="24">
        <f>IF(OR(MIN(B$38:B$75)&gt;$A5*$AC$3,SUM(B$38:B$75)=0),"",(LOG10(($A5*$AC$3)/INDEX(B$38:B$75,MATCH($A5*$AC$3,B$38:B$75)))/LOG10(INDEX(B$38:B$75,MATCH($A5*$AC$3,B$38:B$75))/INDEX(B$38:B$75,1+MATCH($A5*$AC$3,B$38:B$75))))*(INDEX($A$38:$A$75,MATCH($A5*$AC$3,B$38:B$75))-INDEX($A$38:$A$75,1+MATCH($A5*$AC$3,B$38:B$75)))+INDEX($A$38:$A$75,MATCH($A5*$AC$3,B$38:B$75)))</f>
        <v>16.382374201648798</v>
      </c>
      <c r="C77" s="24">
        <f t="shared" ref="C77:U77" si="2">IF(OR(MIN(C$38:C$75)&gt;$A5*$AC$3,SUM(C$38:C$75)=0),"",(LOG10(($A5*$AC$3)/INDEX(C$38:C$75,MATCH($A5*$AC$3,C$38:C$75)))/LOG10(INDEX(C$38:C$75,MATCH($A5*$AC$3,C$38:C$75))/INDEX(C$38:C$75,1+MATCH($A5*$AC$3,C$38:C$75))))*(INDEX($A$38:$A$75,MATCH($A5*$AC$3,C$38:C$75))-INDEX($A$38:$A$75,1+MATCH($A5*$AC$3,C$38:C$75)))+INDEX($A$38:$A$75,MATCH($A5*$AC$3,C$38:C$75)))</f>
        <v>13.997668334906175</v>
      </c>
      <c r="D77" s="24" t="str">
        <f t="shared" si="2"/>
        <v/>
      </c>
      <c r="E77" s="24" t="str">
        <f t="shared" si="2"/>
        <v/>
      </c>
      <c r="F77" s="24">
        <f t="shared" si="2"/>
        <v>16.42438218814074</v>
      </c>
      <c r="G77" s="24">
        <f t="shared" si="2"/>
        <v>14.111967401766762</v>
      </c>
      <c r="H77" s="24" t="str">
        <f t="shared" si="2"/>
        <v/>
      </c>
      <c r="I77" s="24" t="str">
        <f t="shared" si="2"/>
        <v/>
      </c>
      <c r="J77" s="24">
        <f t="shared" si="2"/>
        <v>15.999848085518705</v>
      </c>
      <c r="K77" s="24">
        <f t="shared" si="2"/>
        <v>13.251747358141309</v>
      </c>
      <c r="L77" s="24" t="str">
        <f t="shared" si="2"/>
        <v/>
      </c>
      <c r="M77" s="24" t="str">
        <f t="shared" si="2"/>
        <v/>
      </c>
      <c r="N77" s="24" t="str">
        <f t="shared" si="2"/>
        <v/>
      </c>
      <c r="O77" s="24" t="str">
        <f t="shared" si="2"/>
        <v/>
      </c>
      <c r="P77" s="24" t="str">
        <f t="shared" si="2"/>
        <v/>
      </c>
      <c r="Q77" s="24" t="str">
        <f t="shared" si="2"/>
        <v/>
      </c>
      <c r="R77" s="24" t="str">
        <f t="shared" si="2"/>
        <v/>
      </c>
      <c r="S77" s="24" t="str">
        <f t="shared" si="2"/>
        <v/>
      </c>
      <c r="T77" s="24" t="str">
        <f t="shared" si="2"/>
        <v/>
      </c>
      <c r="U77" s="24" t="str">
        <f t="shared" si="2"/>
        <v/>
      </c>
    </row>
    <row r="78" spans="1:43" x14ac:dyDescent="0.2">
      <c r="A78" s="23" t="s">
        <v>10</v>
      </c>
      <c r="B78" s="24">
        <f t="shared" ref="B78:Q78" si="3">IF(OR(MIN(B$38:B$75)&gt;$A6*$AC$3,SUM(B$38:B$75)=0),"",(LOG10(($A6*$AC$3)/INDEX(B$38:B$75,MATCH($A6*$AC$3,B$38:B$75)))/LOG10(INDEX(B$38:B$75,MATCH($A6*$AC$3,B$38:B$75))/INDEX(B$38:B$75,1+MATCH($A6*$AC$3,B$38:B$75))))*(INDEX($A$38:$A$75,MATCH($A6*$AC$3,B$38:B$75))-INDEX($A$38:$A$75,1+MATCH($A6*$AC$3,B$38:B$75)))+INDEX($A$38:$A$75,MATCH($A6*$AC$3,B$38:B$75)))</f>
        <v>21.776076050730424</v>
      </c>
      <c r="C78" s="24">
        <f t="shared" si="3"/>
        <v>19.323877866203009</v>
      </c>
      <c r="D78" s="24" t="str">
        <f t="shared" si="3"/>
        <v/>
      </c>
      <c r="E78" s="24" t="str">
        <f t="shared" si="3"/>
        <v/>
      </c>
      <c r="F78" s="24">
        <f t="shared" si="3"/>
        <v>20.973761625201981</v>
      </c>
      <c r="G78" s="24">
        <f t="shared" si="3"/>
        <v>18.032336937668543</v>
      </c>
      <c r="H78" s="24" t="str">
        <f t="shared" si="3"/>
        <v/>
      </c>
      <c r="I78" s="24" t="str">
        <f t="shared" si="3"/>
        <v/>
      </c>
      <c r="J78" s="24">
        <f t="shared" si="3"/>
        <v>21.528736848180372</v>
      </c>
      <c r="K78" s="24">
        <f t="shared" si="3"/>
        <v>17.444333087683745</v>
      </c>
      <c r="L78" s="24" t="str">
        <f t="shared" si="3"/>
        <v/>
      </c>
      <c r="M78" s="24" t="str">
        <f t="shared" si="3"/>
        <v/>
      </c>
      <c r="N78" s="24" t="str">
        <f t="shared" si="3"/>
        <v/>
      </c>
      <c r="O78" s="24" t="str">
        <f t="shared" si="3"/>
        <v/>
      </c>
      <c r="P78" s="24" t="str">
        <f t="shared" si="3"/>
        <v/>
      </c>
      <c r="Q78" s="24" t="str">
        <f t="shared" si="3"/>
        <v/>
      </c>
      <c r="R78" s="24" t="str">
        <f>IF(OR(MIN(R$38:R$75)&gt;$A6*$AC$3,SUM(R$38:R$75)=0),"",(LOG10(($A6*$AC$3)/INDEX(R$38:R$75,MATCH($A6*$AC$3,R$38:R$75)))/LOG10(INDEX(R$38:R$75,MATCH($A6*$AC$3,R$38:R$75))/INDEX(R$38:R$75,1+MATCH($A6*$AC$3,R$38:R$75))))*(INDEX($A$38:$A$75,MATCH($A6*$AC$3,R$38:R$75))-INDEX($A$38:$A$75,1+MATCH($A6*$AC$3,R$38:R$75)))+INDEX($A$38:$A$75,MATCH($A6*$AC$3,R$38:R$75)))</f>
        <v/>
      </c>
      <c r="S78" s="24" t="str">
        <f>IF(OR(MIN(S$38:S$75)&gt;$A6*$AC$3,SUM(S$38:S$75)=0),"",(LOG10(($A6*$AC$3)/INDEX(S$38:S$75,MATCH($A6*$AC$3,S$38:S$75)))/LOG10(INDEX(S$38:S$75,MATCH($A6*$AC$3,S$38:S$75))/INDEX(S$38:S$75,1+MATCH($A6*$AC$3,S$38:S$75))))*(INDEX($A$38:$A$75,MATCH($A6*$AC$3,S$38:S$75))-INDEX($A$38:$A$75,1+MATCH($A6*$AC$3,S$38:S$75)))+INDEX($A$38:$A$75,MATCH($A6*$AC$3,S$38:S$75)))</f>
        <v/>
      </c>
      <c r="T78" s="24" t="str">
        <f>IF(OR(MIN(T$38:T$75)&gt;$A6*$AC$3,SUM(T$38:T$75)=0),"",(LOG10(($A6*$AC$3)/INDEX(T$38:T$75,MATCH($A6*$AC$3,T$38:T$75)))/LOG10(INDEX(T$38:T$75,MATCH($A6*$AC$3,T$38:T$75))/INDEX(T$38:T$75,1+MATCH($A6*$AC$3,T$38:T$75))))*(INDEX($A$38:$A$75,MATCH($A6*$AC$3,T$38:T$75))-INDEX($A$38:$A$75,1+MATCH($A6*$AC$3,T$38:T$75)))+INDEX($A$38:$A$75,MATCH($A6*$AC$3,T$38:T$75)))</f>
        <v/>
      </c>
      <c r="U78" s="24" t="str">
        <f>IF(OR(MIN(U$38:U$75)&gt;$A6*$AC$3,SUM(U$38:U$75)=0),"",(LOG10(($A6*$AC$3)/INDEX(U$38:U$75,MATCH($A6*$AC$3,U$38:U$75)))/LOG10(INDEX(U$38:U$75,MATCH($A6*$AC$3,U$38:U$75))/INDEX(U$38:U$75,1+MATCH($A6*$AC$3,U$38:U$75))))*(INDEX($A$38:$A$75,MATCH($A6*$AC$3,U$38:U$75))-INDEX($A$38:$A$75,1+MATCH($A6*$AC$3,U$38:U$75)))+INDEX($A$38:$A$75,MATCH($A6*$AC$3,U$38:U$75)))</f>
        <v/>
      </c>
      <c r="W78" s="23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</row>
    <row r="79" spans="1:43" x14ac:dyDescent="0.2">
      <c r="A79" s="23"/>
      <c r="B79" s="24"/>
      <c r="C79" s="24"/>
      <c r="D79" s="24"/>
      <c r="E79" s="24"/>
      <c r="F79" s="24" t="str">
        <f t="shared" ref="F79:U79" si="4">IF(OR(MIN(F$38:F$75)&gt;$A7*$AC$3,SUM(F$38:F$75)=0),"",(LOG10(($A7*$AC$3)/INDEX(F$38:F$75,MATCH($A7*$AC$3,F$38:F$75)))/LOG10(INDEX(F$38:F$75,MATCH($A7*$AC$3,F$38:F$75))/INDEX(F$38:F$75,1+MATCH($A7*$AC$3,F$38:F$75))))*(INDEX($A$38:$A$75,MATCH($A7*$AC$3,F$38:F$75))-INDEX($A$38:$A$75,1+MATCH($A7*$AC$3,F$38:F$75)))+INDEX($A$38:$A$75,MATCH($A7*$AC$3,F$38:F$75)))</f>
        <v/>
      </c>
      <c r="G79" s="24" t="str">
        <f t="shared" si="4"/>
        <v/>
      </c>
      <c r="H79" s="24" t="str">
        <f t="shared" si="4"/>
        <v/>
      </c>
      <c r="I79" s="24" t="str">
        <f t="shared" si="4"/>
        <v/>
      </c>
      <c r="J79" s="24" t="e">
        <f t="shared" si="4"/>
        <v>#DIV/0!</v>
      </c>
      <c r="K79" s="24" t="str">
        <f t="shared" si="4"/>
        <v/>
      </c>
      <c r="L79" s="24" t="str">
        <f t="shared" si="4"/>
        <v/>
      </c>
      <c r="M79" s="24" t="str">
        <f t="shared" si="4"/>
        <v/>
      </c>
      <c r="N79" s="24" t="str">
        <f t="shared" si="4"/>
        <v/>
      </c>
      <c r="O79" s="24" t="str">
        <f t="shared" si="4"/>
        <v/>
      </c>
      <c r="P79" s="24" t="str">
        <f t="shared" si="4"/>
        <v/>
      </c>
      <c r="Q79" s="24" t="str">
        <f t="shared" si="4"/>
        <v/>
      </c>
      <c r="R79" s="24" t="str">
        <f t="shared" si="4"/>
        <v/>
      </c>
      <c r="S79" s="24" t="str">
        <f t="shared" si="4"/>
        <v/>
      </c>
      <c r="T79" s="24" t="str">
        <f t="shared" si="4"/>
        <v/>
      </c>
      <c r="U79" s="24" t="str">
        <f t="shared" si="4"/>
        <v/>
      </c>
    </row>
    <row r="80" spans="1:43" x14ac:dyDescent="0.2">
      <c r="B80" s="24"/>
      <c r="C80" s="24"/>
      <c r="D80" s="24" t="str">
        <f>IF(OR(MIN(D$38:D$75)&gt;$A8*$AC$3,SUM(D$38:D$75)=0),"",(LOG10(($A8*$AC$3)/INDEX(D$38:D$75,MATCH($A8*$AC$3,D$38:D$75)))/LOG10(INDEX(D$38:D$75,MATCH($A8*$AC$3,D$38:D$75))/INDEX(D$38:D$75,1+MATCH($A8*$AC$3,D$38:D$75))))*(INDEX($A$38:$A$75,MATCH($A8*$AC$3,D$38:D$75))-INDEX($A$38:$A$75,1+MATCH($A8*$AC$3,D$38:D$75)))+INDEX($A$38:$A$75,MATCH($A8*$AC$3,D$38:D$75)))</f>
        <v/>
      </c>
      <c r="E80" s="24" t="str">
        <f>IF(OR(MIN(E$38:E$75)&gt;$A8*$AC$3,SUM(E$38:E$75)=0),"",(LOG10(($A8*$AC$3)/INDEX(E$38:E$75,MATCH($A8*$AC$3,E$38:E$75)))/LOG10(INDEX(E$38:E$75,MATCH($A8*$AC$3,E$38:E$75))/INDEX(E$38:E$75,1+MATCH($A8*$AC$3,E$38:E$75))))*(INDEX($A$38:$A$75,MATCH($A8*$AC$3,E$38:E$75))-INDEX($A$38:$A$75,1+MATCH($A8*$AC$3,E$38:E$75)))+INDEX($A$38:$A$75,MATCH($A8*$AC$3,E$38:E$75)))</f>
        <v/>
      </c>
      <c r="F80" s="24" t="str">
        <f t="shared" ref="F80:U80" si="5">IF(OR(MIN(F$38:F$75)&gt;$A8*$AC$3,SUM(F$38:F$75)=0),"",(LOG10(($A8*$AC$3)/INDEX(F$38:F$75,MATCH($A8*$AC$3,F$38:F$75)))/LOG10(INDEX(F$38:F$75,MATCH($A8*$AC$3,F$38:F$75))/INDEX(F$38:F$75,1+MATCH($A8*$AC$3,F$38:F$75))))*(INDEX($A$38:$A$75,MATCH($A8*$AC$3,F$38:F$75))-INDEX($A$38:$A$75,1+MATCH($A8*$AC$3,F$38:F$75)))+INDEX($A$38:$A$75,MATCH($A8*$AC$3,F$38:F$75)))</f>
        <v/>
      </c>
      <c r="G80" s="24" t="str">
        <f t="shared" si="5"/>
        <v/>
      </c>
      <c r="H80" s="24" t="str">
        <f t="shared" si="5"/>
        <v/>
      </c>
      <c r="I80" s="24" t="str">
        <f t="shared" si="5"/>
        <v/>
      </c>
      <c r="J80" s="24" t="e">
        <f t="shared" si="5"/>
        <v>#DIV/0!</v>
      </c>
      <c r="K80" s="24" t="str">
        <f t="shared" si="5"/>
        <v/>
      </c>
      <c r="L80" s="24" t="str">
        <f t="shared" si="5"/>
        <v/>
      </c>
      <c r="M80" s="24" t="str">
        <f t="shared" si="5"/>
        <v/>
      </c>
      <c r="N80" s="24" t="str">
        <f t="shared" si="5"/>
        <v/>
      </c>
      <c r="O80" s="24" t="str">
        <f t="shared" si="5"/>
        <v/>
      </c>
      <c r="P80" s="24" t="str">
        <f t="shared" si="5"/>
        <v/>
      </c>
      <c r="Q80" s="24" t="str">
        <f t="shared" si="5"/>
        <v/>
      </c>
      <c r="R80" s="24" t="str">
        <f t="shared" si="5"/>
        <v/>
      </c>
      <c r="S80" s="24" t="str">
        <f t="shared" si="5"/>
        <v/>
      </c>
      <c r="T80" s="24" t="str">
        <f t="shared" si="5"/>
        <v/>
      </c>
      <c r="U80" s="24" t="str">
        <f t="shared" si="5"/>
        <v/>
      </c>
    </row>
    <row r="81" spans="4:19" x14ac:dyDescent="0.2">
      <c r="D81" s="7"/>
      <c r="E81" s="7"/>
      <c r="F81" s="7"/>
      <c r="G81" s="7"/>
      <c r="H81" s="7"/>
      <c r="I81" s="7"/>
      <c r="R81" s="35"/>
      <c r="S81" s="35"/>
    </row>
    <row r="82" spans="4:19" x14ac:dyDescent="0.2">
      <c r="D82" s="7"/>
      <c r="E82" s="7"/>
      <c r="F82" s="7"/>
      <c r="G82" s="7"/>
      <c r="H82" s="7"/>
      <c r="I82" s="7"/>
    </row>
    <row r="83" spans="4:19" ht="54" customHeight="1" x14ac:dyDescent="0.2">
      <c r="D83" s="7"/>
      <c r="E83" s="7"/>
      <c r="F83" s="7"/>
      <c r="G83" s="7"/>
      <c r="H83" s="7"/>
      <c r="I83" s="7"/>
    </row>
    <row r="84" spans="4:19" x14ac:dyDescent="0.2">
      <c r="D84" s="7"/>
      <c r="E84" s="7"/>
      <c r="F84" s="7"/>
      <c r="G84" s="7"/>
      <c r="H84" s="7"/>
      <c r="I84" s="7"/>
    </row>
    <row r="85" spans="4:19" x14ac:dyDescent="0.2">
      <c r="D85" s="7"/>
      <c r="E85" s="7"/>
      <c r="F85" s="7"/>
      <c r="G85" s="7"/>
      <c r="H85" s="7"/>
      <c r="I85" s="7"/>
    </row>
    <row r="86" spans="4:19" x14ac:dyDescent="0.2">
      <c r="D86" s="7"/>
      <c r="E86" s="7"/>
      <c r="F86" s="7"/>
      <c r="G86" s="7"/>
      <c r="H86" s="7"/>
      <c r="I86" s="7"/>
    </row>
    <row r="87" spans="4:19" x14ac:dyDescent="0.2">
      <c r="D87" s="7"/>
      <c r="E87" s="7"/>
      <c r="F87" s="7"/>
      <c r="G87" s="7"/>
      <c r="H87" s="7"/>
      <c r="I87" s="7"/>
    </row>
    <row r="88" spans="4:19" x14ac:dyDescent="0.2">
      <c r="D88" s="7"/>
      <c r="E88" s="7"/>
      <c r="F88" s="7"/>
      <c r="G88" s="7"/>
      <c r="H88" s="7"/>
      <c r="I88" s="7"/>
    </row>
    <row r="89" spans="4:19" x14ac:dyDescent="0.2">
      <c r="D89" s="7"/>
      <c r="E89" s="7"/>
      <c r="F89" s="7"/>
      <c r="G89" s="7"/>
      <c r="H89" s="7"/>
      <c r="I89" s="7"/>
    </row>
    <row r="90" spans="4:19" x14ac:dyDescent="0.2">
      <c r="D90" s="7"/>
      <c r="E90" s="7"/>
      <c r="F90" s="7"/>
      <c r="G90" s="7"/>
      <c r="H90" s="7"/>
      <c r="I90" s="7"/>
    </row>
    <row r="91" spans="4:19" x14ac:dyDescent="0.2">
      <c r="D91" s="7"/>
      <c r="E91" s="7"/>
      <c r="F91" s="7"/>
      <c r="G91" s="7"/>
      <c r="H91" s="7"/>
      <c r="I91" s="7"/>
    </row>
    <row r="92" spans="4:19" x14ac:dyDescent="0.2">
      <c r="D92" s="7"/>
      <c r="E92" s="7"/>
      <c r="F92" s="7"/>
      <c r="G92" s="7"/>
      <c r="H92" s="7"/>
      <c r="I92" s="7"/>
    </row>
    <row r="93" spans="4:19" x14ac:dyDescent="0.2">
      <c r="D93" s="7"/>
      <c r="E93" s="7"/>
      <c r="F93" s="7"/>
      <c r="G93" s="7"/>
      <c r="H93" s="7"/>
      <c r="I93" s="7"/>
    </row>
    <row r="94" spans="4:19" x14ac:dyDescent="0.2">
      <c r="D94" s="7"/>
      <c r="E94" s="7"/>
      <c r="F94" s="7"/>
      <c r="G94" s="7"/>
      <c r="H94" s="7"/>
      <c r="I94" s="7"/>
    </row>
    <row r="95" spans="4:19" x14ac:dyDescent="0.2">
      <c r="D95" s="7"/>
      <c r="E95" s="7"/>
      <c r="F95" s="7"/>
      <c r="G95" s="7"/>
      <c r="H95" s="7"/>
      <c r="I95" s="7"/>
    </row>
    <row r="96" spans="4:19" x14ac:dyDescent="0.2">
      <c r="D96" s="7"/>
      <c r="E96" s="7"/>
      <c r="F96" s="7"/>
      <c r="G96" s="7"/>
      <c r="H96" s="7"/>
      <c r="I96" s="7"/>
    </row>
    <row r="97" spans="4:9" x14ac:dyDescent="0.2">
      <c r="D97" s="7"/>
      <c r="E97" s="7"/>
      <c r="F97" s="7"/>
      <c r="G97" s="7"/>
      <c r="H97" s="7"/>
      <c r="I97" s="7"/>
    </row>
    <row r="98" spans="4:9" x14ac:dyDescent="0.2">
      <c r="D98" s="7"/>
      <c r="E98" s="7"/>
      <c r="F98" s="7"/>
      <c r="G98" s="7"/>
      <c r="H98" s="7"/>
      <c r="I98" s="7"/>
    </row>
    <row r="99" spans="4:9" x14ac:dyDescent="0.2">
      <c r="D99" s="7"/>
      <c r="E99" s="7"/>
      <c r="F99" s="7"/>
      <c r="G99" s="7"/>
      <c r="H99" s="7"/>
      <c r="I99" s="7"/>
    </row>
    <row r="100" spans="4:9" x14ac:dyDescent="0.2">
      <c r="D100" s="7"/>
      <c r="E100" s="7"/>
      <c r="F100" s="7"/>
      <c r="G100" s="7"/>
      <c r="H100" s="7"/>
      <c r="I100" s="7"/>
    </row>
    <row r="101" spans="4:9" x14ac:dyDescent="0.2">
      <c r="D101" s="7"/>
      <c r="E101" s="7"/>
      <c r="F101" s="7"/>
      <c r="G101" s="7"/>
      <c r="H101" s="7"/>
      <c r="I101" s="7"/>
    </row>
    <row r="102" spans="4:9" x14ac:dyDescent="0.2">
      <c r="D102" s="7"/>
      <c r="E102" s="7"/>
      <c r="F102" s="7"/>
      <c r="G102" s="7"/>
      <c r="H102" s="7"/>
      <c r="I102" s="7"/>
    </row>
    <row r="103" spans="4:9" x14ac:dyDescent="0.2">
      <c r="D103" s="7"/>
      <c r="E103" s="7"/>
      <c r="F103" s="7"/>
      <c r="G103" s="7"/>
      <c r="H103" s="7"/>
      <c r="I103" s="7"/>
    </row>
    <row r="104" spans="4:9" x14ac:dyDescent="0.2">
      <c r="D104" s="7"/>
      <c r="E104" s="7"/>
      <c r="F104" s="7"/>
      <c r="G104" s="7"/>
      <c r="H104" s="7"/>
      <c r="I104" s="7"/>
    </row>
    <row r="105" spans="4:9" x14ac:dyDescent="0.2">
      <c r="D105" s="7"/>
      <c r="E105" s="7"/>
      <c r="F105" s="7"/>
      <c r="G105" s="7"/>
      <c r="H105" s="7"/>
      <c r="I105" s="7"/>
    </row>
    <row r="106" spans="4:9" x14ac:dyDescent="0.2">
      <c r="D106" s="7"/>
      <c r="E106" s="7"/>
      <c r="F106" s="7"/>
      <c r="G106" s="7"/>
      <c r="H106" s="7"/>
      <c r="I106" s="7"/>
    </row>
    <row r="107" spans="4:9" x14ac:dyDescent="0.2">
      <c r="D107" s="7"/>
      <c r="E107" s="7"/>
      <c r="F107" s="7"/>
      <c r="G107" s="7"/>
      <c r="H107" s="7"/>
      <c r="I107" s="7"/>
    </row>
    <row r="108" spans="4:9" x14ac:dyDescent="0.2">
      <c r="D108" s="7"/>
      <c r="E108" s="7"/>
      <c r="F108" s="7"/>
      <c r="G108" s="7"/>
      <c r="H108" s="7"/>
      <c r="I108" s="7"/>
    </row>
    <row r="109" spans="4:9" x14ac:dyDescent="0.2">
      <c r="D109" s="7"/>
      <c r="E109" s="7"/>
      <c r="F109" s="7"/>
      <c r="G109" s="7"/>
      <c r="H109" s="7"/>
      <c r="I109" s="7"/>
    </row>
    <row r="110" spans="4:9" x14ac:dyDescent="0.2">
      <c r="D110" s="7"/>
      <c r="E110" s="7"/>
      <c r="F110" s="7"/>
      <c r="G110" s="7"/>
      <c r="H110" s="7"/>
      <c r="I110" s="7"/>
    </row>
    <row r="111" spans="4:9" x14ac:dyDescent="0.2">
      <c r="D111" s="7"/>
      <c r="E111" s="7"/>
      <c r="F111" s="7"/>
      <c r="G111" s="7"/>
      <c r="H111" s="7"/>
      <c r="I111" s="7"/>
    </row>
    <row r="112" spans="4:9" x14ac:dyDescent="0.2">
      <c r="D112" s="7"/>
      <c r="E112" s="7"/>
      <c r="F112" s="7"/>
      <c r="G112" s="7"/>
      <c r="H112" s="7"/>
      <c r="I112" s="7"/>
    </row>
    <row r="113" spans="4:15" x14ac:dyDescent="0.2">
      <c r="D113" s="7"/>
      <c r="E113" s="7"/>
      <c r="F113" s="7"/>
      <c r="G113" s="7"/>
      <c r="H113" s="7"/>
      <c r="I113" s="7"/>
    </row>
    <row r="114" spans="4:15" x14ac:dyDescent="0.2">
      <c r="D114" s="7"/>
      <c r="E114" s="7"/>
      <c r="F114" s="7"/>
      <c r="G114" s="7"/>
      <c r="H114" s="7"/>
      <c r="I114" s="7"/>
    </row>
    <row r="115" spans="4:15" x14ac:dyDescent="0.2">
      <c r="D115" s="7"/>
      <c r="E115" s="7"/>
      <c r="F115" s="7"/>
      <c r="G115" s="7"/>
      <c r="H115" s="7"/>
      <c r="I115" s="7"/>
    </row>
    <row r="116" spans="4:15" x14ac:dyDescent="0.2">
      <c r="D116" s="7"/>
      <c r="E116" s="7"/>
      <c r="F116" s="7"/>
      <c r="G116" s="7"/>
      <c r="H116" s="7"/>
      <c r="I116" s="7"/>
    </row>
    <row r="117" spans="4:15" x14ac:dyDescent="0.2">
      <c r="D117" s="7"/>
      <c r="E117" s="7"/>
      <c r="F117" s="7"/>
      <c r="G117" s="7"/>
      <c r="H117" s="7"/>
      <c r="I117" s="7"/>
    </row>
    <row r="118" spans="4:15" x14ac:dyDescent="0.2">
      <c r="D118" s="7"/>
      <c r="E118" s="7"/>
      <c r="F118" s="7"/>
      <c r="G118" s="7"/>
      <c r="H118" s="7"/>
      <c r="I118" s="7"/>
    </row>
    <row r="119" spans="4:15" x14ac:dyDescent="0.2">
      <c r="D119" s="7"/>
      <c r="E119" s="7"/>
      <c r="F119" s="7"/>
      <c r="G119" s="7"/>
      <c r="H119" s="7"/>
      <c r="I119" s="7"/>
    </row>
    <row r="120" spans="4:15" x14ac:dyDescent="0.2">
      <c r="D120" s="7"/>
      <c r="E120" s="7"/>
      <c r="F120" s="7"/>
      <c r="G120" s="7"/>
      <c r="H120" s="7"/>
      <c r="I120" s="7"/>
    </row>
    <row r="121" spans="4:15" x14ac:dyDescent="0.2">
      <c r="D121" s="7"/>
      <c r="E121" s="7"/>
      <c r="F121" s="7"/>
      <c r="G121" s="7"/>
      <c r="H121" s="7"/>
      <c r="I121" s="7"/>
    </row>
    <row r="122" spans="4:15" x14ac:dyDescent="0.2">
      <c r="D122" s="7"/>
      <c r="E122" s="7"/>
      <c r="F122" s="7"/>
      <c r="G122" s="7"/>
      <c r="H122" s="7"/>
      <c r="I122" s="7"/>
    </row>
    <row r="123" spans="4:15" x14ac:dyDescent="0.2">
      <c r="D123" s="7"/>
      <c r="E123" s="7"/>
      <c r="F123" s="7"/>
      <c r="G123" s="7"/>
      <c r="H123" s="7"/>
      <c r="I123" s="7"/>
    </row>
    <row r="124" spans="4:15" x14ac:dyDescent="0.2">
      <c r="D124" s="7"/>
      <c r="E124" s="7"/>
      <c r="F124" s="7"/>
      <c r="G124" s="7"/>
      <c r="H124" s="7"/>
      <c r="I124" s="7"/>
    </row>
    <row r="125" spans="4:15" x14ac:dyDescent="0.2">
      <c r="D125" s="7"/>
      <c r="E125" s="7"/>
      <c r="F125" s="7"/>
      <c r="G125" s="7"/>
      <c r="H125" s="7"/>
      <c r="I125" s="7"/>
    </row>
    <row r="126" spans="4:15" x14ac:dyDescent="0.2">
      <c r="D126" s="13"/>
      <c r="E126" s="13"/>
      <c r="F126" s="13"/>
      <c r="G126" s="13"/>
      <c r="H126" s="13"/>
      <c r="I126" s="13"/>
      <c r="J126" s="11"/>
      <c r="K126" s="11"/>
      <c r="N126" s="12"/>
      <c r="O126" s="12"/>
    </row>
    <row r="127" spans="4:15" x14ac:dyDescent="0.2">
      <c r="D127" s="13"/>
      <c r="E127" s="13"/>
      <c r="F127" s="13"/>
      <c r="G127" s="13"/>
      <c r="H127" s="13"/>
      <c r="I127" s="13"/>
      <c r="J127" s="11"/>
      <c r="K127" s="11"/>
      <c r="N127" s="12"/>
      <c r="O127" s="12"/>
    </row>
    <row r="128" spans="4:15" x14ac:dyDescent="0.2">
      <c r="D128" s="13"/>
      <c r="E128" s="13"/>
      <c r="F128" s="13"/>
      <c r="G128" s="13"/>
      <c r="H128" s="13"/>
      <c r="I128" s="13"/>
      <c r="J128" s="11"/>
      <c r="K128" s="11"/>
      <c r="N128" s="12"/>
      <c r="O128" s="12"/>
    </row>
    <row r="129" spans="2:21" x14ac:dyDescent="0.2">
      <c r="D129" s="13"/>
      <c r="E129" s="13"/>
      <c r="F129" s="13"/>
      <c r="G129" s="13"/>
      <c r="H129" s="13"/>
      <c r="I129" s="13"/>
      <c r="J129" s="11"/>
      <c r="K129" s="11"/>
      <c r="N129" s="12"/>
      <c r="O129" s="12"/>
    </row>
    <row r="130" spans="2:21" x14ac:dyDescent="0.2">
      <c r="D130" s="13"/>
      <c r="E130" s="13"/>
      <c r="F130" s="13"/>
      <c r="G130" s="13"/>
      <c r="H130" s="13"/>
      <c r="I130" s="13"/>
      <c r="J130" s="11"/>
      <c r="K130" s="11"/>
      <c r="N130" s="12"/>
      <c r="O130" s="12"/>
    </row>
    <row r="131" spans="2:21" x14ac:dyDescent="0.2">
      <c r="D131" s="13"/>
      <c r="E131" s="13"/>
      <c r="F131" s="13"/>
      <c r="G131" s="13"/>
      <c r="H131" s="13"/>
      <c r="I131" s="13"/>
      <c r="J131" s="11"/>
      <c r="K131" s="11"/>
      <c r="N131" s="12"/>
      <c r="O131" s="12"/>
    </row>
    <row r="132" spans="2:21" x14ac:dyDescent="0.2">
      <c r="D132" s="13"/>
      <c r="E132" s="13"/>
      <c r="F132" s="13"/>
      <c r="G132" s="13"/>
      <c r="H132" s="13"/>
      <c r="I132" s="13"/>
      <c r="N132" s="14"/>
      <c r="O132" s="14"/>
    </row>
    <row r="133" spans="2:21" x14ac:dyDescent="0.2">
      <c r="B133" s="15"/>
      <c r="C133" s="15"/>
      <c r="D133" s="13"/>
      <c r="E133" s="13"/>
      <c r="F133" s="13"/>
      <c r="G133" s="13"/>
      <c r="H133" s="13"/>
      <c r="I133" s="13"/>
      <c r="L133" s="15"/>
      <c r="M133" s="15"/>
      <c r="R133" s="15"/>
      <c r="S133" s="15"/>
      <c r="T133" s="15"/>
      <c r="U133" s="15"/>
    </row>
  </sheetData>
  <mergeCells count="11">
    <mergeCell ref="F36:G36"/>
    <mergeCell ref="H36:I36"/>
    <mergeCell ref="A33:U33"/>
    <mergeCell ref="B36:C36"/>
    <mergeCell ref="D36:E36"/>
    <mergeCell ref="J36:K36"/>
    <mergeCell ref="L36:M36"/>
    <mergeCell ref="N36:O36"/>
    <mergeCell ref="P36:Q36"/>
    <mergeCell ref="R36:S36"/>
    <mergeCell ref="T36:U36"/>
  </mergeCells>
  <phoneticPr fontId="5" type="noConversion"/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28"/>
  <sheetViews>
    <sheetView topLeftCell="A46" zoomScale="85" zoomScaleNormal="85" workbookViewId="0">
      <selection activeCell="I75" sqref="I75"/>
    </sheetView>
  </sheetViews>
  <sheetFormatPr defaultColWidth="9.140625" defaultRowHeight="12.75" x14ac:dyDescent="0.2"/>
  <cols>
    <col min="1" max="1" width="21.42578125" style="7" customWidth="1"/>
    <col min="2" max="3" width="8.7109375" style="7" customWidth="1"/>
    <col min="4" max="9" width="8.7109375" style="6" customWidth="1"/>
    <col min="10" max="10" width="11.140625" style="7" customWidth="1"/>
    <col min="11" max="11" width="12.85546875" style="7" customWidth="1"/>
    <col min="12" max="22" width="8.7109375" style="7" customWidth="1"/>
    <col min="23" max="23" width="23.7109375" style="7" customWidth="1"/>
    <col min="24" max="42" width="8.7109375" style="7" customWidth="1"/>
    <col min="43" max="16384" width="9.140625" style="7"/>
  </cols>
  <sheetData>
    <row r="1" spans="1:48" ht="15.75" x14ac:dyDescent="0.25">
      <c r="A1" s="19"/>
      <c r="E1" s="32"/>
      <c r="F1" s="32"/>
    </row>
    <row r="2" spans="1:48" ht="15.75" x14ac:dyDescent="0.25">
      <c r="A2" s="19"/>
    </row>
    <row r="3" spans="1:48" x14ac:dyDescent="0.2">
      <c r="A3" s="16" t="s">
        <v>2</v>
      </c>
      <c r="B3" s="26"/>
      <c r="C3" s="26"/>
      <c r="D3" s="16"/>
      <c r="E3" s="16"/>
      <c r="F3" s="16"/>
      <c r="G3" s="16"/>
      <c r="J3" s="6"/>
      <c r="K3" s="6"/>
      <c r="R3" s="3"/>
      <c r="S3" s="3"/>
      <c r="T3" s="4"/>
      <c r="U3" s="4"/>
      <c r="V3" s="3"/>
      <c r="W3" s="26"/>
      <c r="X3" s="26"/>
      <c r="Y3" s="3"/>
      <c r="Z3" s="3"/>
      <c r="AA3" s="3"/>
      <c r="AB3" s="5" t="s">
        <v>0</v>
      </c>
      <c r="AC3" s="37">
        <v>35051000</v>
      </c>
      <c r="AD3" s="5" t="s">
        <v>1</v>
      </c>
      <c r="AE3" s="5"/>
    </row>
    <row r="4" spans="1:48" x14ac:dyDescent="0.2">
      <c r="A4" s="17">
        <v>0.3</v>
      </c>
      <c r="B4" s="25"/>
      <c r="C4" s="25"/>
      <c r="D4" s="9"/>
      <c r="E4" s="9"/>
      <c r="F4" s="9"/>
      <c r="G4" s="9"/>
      <c r="S4" s="3"/>
      <c r="T4" s="4"/>
      <c r="W4" s="25"/>
      <c r="X4" s="25"/>
      <c r="AB4" s="5" t="s">
        <v>3</v>
      </c>
      <c r="AC4" s="18">
        <f>A4*AC3</f>
        <v>10515300</v>
      </c>
      <c r="AD4" s="5" t="s">
        <v>1</v>
      </c>
      <c r="AE4" s="5"/>
      <c r="AF4" s="5"/>
    </row>
    <row r="5" spans="1:48" x14ac:dyDescent="0.2">
      <c r="A5" s="17">
        <v>0.5</v>
      </c>
      <c r="B5" s="25"/>
      <c r="C5" s="25"/>
      <c r="D5" s="9"/>
      <c r="E5" s="9"/>
      <c r="F5" s="9"/>
      <c r="G5" s="9"/>
      <c r="S5" s="3"/>
      <c r="T5" s="4"/>
      <c r="W5" s="25"/>
      <c r="X5" s="25"/>
      <c r="AB5" s="5"/>
      <c r="AC5" s="18">
        <f>A5*AC3</f>
        <v>17525500</v>
      </c>
      <c r="AD5" s="5" t="s">
        <v>1</v>
      </c>
      <c r="AE5" s="5"/>
      <c r="AF5" s="5"/>
      <c r="AG5" s="5"/>
      <c r="AH5" s="18"/>
      <c r="AI5" s="18"/>
      <c r="AJ5" s="5"/>
      <c r="AK5" s="5"/>
    </row>
    <row r="6" spans="1:48" x14ac:dyDescent="0.2">
      <c r="A6" s="17">
        <v>0.7</v>
      </c>
      <c r="B6" s="25"/>
      <c r="C6" s="25"/>
      <c r="D6" s="9"/>
      <c r="E6" s="9"/>
      <c r="F6" s="9"/>
      <c r="G6" s="9"/>
      <c r="H6" s="9"/>
      <c r="I6" s="9"/>
      <c r="S6" s="3"/>
      <c r="T6" s="4"/>
      <c r="W6" s="25"/>
      <c r="X6" s="25"/>
      <c r="AC6" s="18">
        <f>A6*AC3</f>
        <v>24535700</v>
      </c>
      <c r="AD6" s="5" t="s">
        <v>1</v>
      </c>
    </row>
    <row r="7" spans="1:48" x14ac:dyDescent="0.2">
      <c r="A7" s="8"/>
      <c r="B7" s="25"/>
      <c r="C7" s="25"/>
      <c r="D7" s="9"/>
      <c r="E7" s="9"/>
      <c r="F7" s="9"/>
      <c r="G7" s="9"/>
      <c r="H7" s="9"/>
      <c r="I7" s="9"/>
      <c r="J7" s="10"/>
      <c r="K7" s="10"/>
      <c r="S7" s="3"/>
      <c r="T7" s="4"/>
      <c r="AC7" s="18"/>
    </row>
    <row r="8" spans="1:48" x14ac:dyDescent="0.2">
      <c r="A8" s="8"/>
      <c r="D8" s="9"/>
      <c r="E8" s="9"/>
      <c r="F8" s="9"/>
      <c r="G8" s="9"/>
      <c r="H8" s="9"/>
      <c r="I8" s="9"/>
      <c r="J8" s="10"/>
      <c r="K8" s="10"/>
      <c r="S8" s="3"/>
      <c r="T8" s="4"/>
    </row>
    <row r="9" spans="1:48" x14ac:dyDescent="0.2">
      <c r="A9" s="8"/>
      <c r="D9" s="9"/>
      <c r="E9" s="9"/>
      <c r="F9" s="9"/>
      <c r="G9" s="9"/>
      <c r="H9" s="9"/>
      <c r="I9" s="9"/>
      <c r="J9" s="10"/>
      <c r="K9" s="10"/>
      <c r="S9" s="3"/>
      <c r="T9" s="4"/>
      <c r="AU9" s="3"/>
      <c r="AV9" s="3"/>
    </row>
    <row r="10" spans="1:48" x14ac:dyDescent="0.2">
      <c r="A10" s="8"/>
      <c r="D10" s="9"/>
      <c r="E10" s="9"/>
      <c r="F10" s="9"/>
      <c r="G10" s="9"/>
      <c r="H10" s="9"/>
      <c r="I10" s="9"/>
      <c r="J10" s="10"/>
      <c r="K10" s="10"/>
      <c r="S10" s="3"/>
      <c r="T10" s="4"/>
      <c r="AU10" s="3"/>
      <c r="AV10" s="3"/>
    </row>
    <row r="11" spans="1:48" x14ac:dyDescent="0.2">
      <c r="A11" s="8"/>
      <c r="D11" s="9"/>
      <c r="E11" s="9"/>
      <c r="F11" s="9"/>
      <c r="G11" s="9"/>
      <c r="H11" s="9"/>
      <c r="I11" s="9"/>
      <c r="J11" s="10"/>
      <c r="K11" s="10"/>
      <c r="S11" s="3"/>
      <c r="T11" s="4"/>
      <c r="AU11" s="3"/>
      <c r="AV11" s="3"/>
    </row>
    <row r="12" spans="1:48" x14ac:dyDescent="0.2">
      <c r="A12" s="8"/>
      <c r="D12" s="9"/>
      <c r="E12" s="9"/>
      <c r="F12" s="9"/>
      <c r="G12" s="9"/>
      <c r="H12" s="9"/>
      <c r="I12" s="9"/>
      <c r="J12" s="10"/>
      <c r="K12" s="10"/>
      <c r="S12" s="3"/>
      <c r="T12" s="4"/>
      <c r="AU12" s="3"/>
      <c r="AV12" s="3"/>
    </row>
    <row r="13" spans="1:48" x14ac:dyDescent="0.2">
      <c r="A13" s="8"/>
      <c r="D13" s="9"/>
      <c r="E13" s="9"/>
      <c r="F13" s="9"/>
      <c r="G13" s="9"/>
      <c r="H13" s="9"/>
      <c r="I13" s="9"/>
      <c r="J13" s="10"/>
      <c r="K13" s="10"/>
      <c r="AP13" s="3"/>
      <c r="AU13" s="3"/>
      <c r="AV13" s="3"/>
    </row>
    <row r="14" spans="1:48" x14ac:dyDescent="0.2">
      <c r="A14" s="8"/>
      <c r="D14" s="9"/>
      <c r="E14" s="9"/>
      <c r="F14" s="9"/>
      <c r="G14" s="9"/>
      <c r="H14" s="9"/>
      <c r="I14" s="9"/>
      <c r="J14" s="10"/>
      <c r="K14" s="10"/>
      <c r="AP14" s="3"/>
      <c r="AU14" s="3"/>
      <c r="AV14" s="3"/>
    </row>
    <row r="15" spans="1:48" x14ac:dyDescent="0.2">
      <c r="A15" s="8"/>
      <c r="D15" s="9"/>
      <c r="E15" s="9"/>
      <c r="F15" s="9"/>
      <c r="G15" s="9"/>
      <c r="H15" s="9"/>
      <c r="I15" s="9"/>
      <c r="J15" s="10"/>
      <c r="K15" s="10"/>
      <c r="AP15" s="3"/>
      <c r="AU15" s="3"/>
      <c r="AV15" s="3"/>
    </row>
    <row r="16" spans="1:48" x14ac:dyDescent="0.2">
      <c r="A16" s="8"/>
      <c r="D16" s="9"/>
      <c r="E16" s="9"/>
      <c r="F16" s="9"/>
      <c r="G16" s="9"/>
      <c r="H16" s="9"/>
      <c r="I16" s="9"/>
      <c r="J16" s="10"/>
      <c r="K16" s="10"/>
      <c r="AP16" s="3"/>
      <c r="AU16" s="3"/>
      <c r="AV16" s="3"/>
    </row>
    <row r="17" spans="1:48" x14ac:dyDescent="0.2">
      <c r="A17" s="8"/>
      <c r="D17" s="9"/>
      <c r="E17" s="9"/>
      <c r="F17" s="9"/>
      <c r="G17" s="9"/>
      <c r="H17" s="9"/>
      <c r="I17" s="9"/>
      <c r="J17" s="10"/>
      <c r="K17" s="10"/>
      <c r="AP17" s="3"/>
      <c r="AU17" s="3"/>
      <c r="AV17" s="3"/>
    </row>
    <row r="18" spans="1:48" x14ac:dyDescent="0.2">
      <c r="A18" s="8"/>
      <c r="D18" s="9"/>
      <c r="E18" s="9"/>
      <c r="F18" s="9"/>
      <c r="G18" s="9"/>
      <c r="H18" s="9"/>
      <c r="I18" s="9"/>
      <c r="J18" s="10"/>
      <c r="K18" s="10"/>
      <c r="AP18" s="3"/>
      <c r="AU18" s="3"/>
      <c r="AV18" s="3"/>
    </row>
    <row r="19" spans="1:48" x14ac:dyDescent="0.2">
      <c r="A19" s="8"/>
      <c r="D19" s="9"/>
      <c r="E19" s="9"/>
      <c r="F19" s="9"/>
      <c r="G19" s="9"/>
      <c r="H19" s="9"/>
      <c r="I19" s="9"/>
      <c r="J19" s="10"/>
      <c r="K19" s="10"/>
      <c r="AP19" s="3"/>
      <c r="AU19" s="3"/>
      <c r="AV19" s="3"/>
    </row>
    <row r="20" spans="1:48" x14ac:dyDescent="0.2">
      <c r="A20" s="8"/>
      <c r="D20" s="9"/>
      <c r="E20" s="9"/>
      <c r="F20" s="9"/>
      <c r="G20" s="9"/>
      <c r="H20" s="9"/>
      <c r="I20" s="9"/>
      <c r="J20" s="10"/>
      <c r="K20" s="10"/>
      <c r="AP20" s="3"/>
      <c r="AU20" s="3"/>
      <c r="AV20" s="3"/>
    </row>
    <row r="21" spans="1:48" x14ac:dyDescent="0.2">
      <c r="A21" s="8"/>
      <c r="D21" s="9"/>
      <c r="E21" s="9"/>
      <c r="F21" s="9"/>
      <c r="G21" s="9"/>
      <c r="H21" s="9"/>
      <c r="I21" s="9"/>
      <c r="J21" s="10"/>
      <c r="K21" s="10"/>
      <c r="AP21" s="3"/>
      <c r="AU21" s="3"/>
      <c r="AV21" s="3"/>
    </row>
    <row r="22" spans="1:48" x14ac:dyDescent="0.2">
      <c r="A22" s="8"/>
      <c r="D22" s="9"/>
      <c r="E22" s="9"/>
      <c r="F22" s="9"/>
      <c r="G22" s="9"/>
      <c r="H22" s="9"/>
      <c r="I22" s="9"/>
      <c r="J22" s="10"/>
      <c r="K22" s="10"/>
      <c r="AP22" s="3"/>
      <c r="AU22" s="3"/>
      <c r="AV22" s="3"/>
    </row>
    <row r="23" spans="1:48" x14ac:dyDescent="0.2">
      <c r="A23" s="8"/>
      <c r="D23" s="9"/>
      <c r="E23" s="9"/>
      <c r="F23" s="9"/>
      <c r="G23" s="9"/>
      <c r="H23" s="9"/>
      <c r="I23" s="9"/>
      <c r="J23" s="10"/>
      <c r="K23" s="10"/>
      <c r="AP23" s="3"/>
      <c r="AU23" s="3"/>
      <c r="AV23" s="3"/>
    </row>
    <row r="24" spans="1:48" x14ac:dyDescent="0.2">
      <c r="A24" s="8"/>
      <c r="D24" s="9"/>
      <c r="E24" s="9"/>
      <c r="F24" s="9"/>
      <c r="G24" s="9"/>
      <c r="H24" s="9"/>
      <c r="I24" s="9"/>
      <c r="J24" s="10"/>
      <c r="K24" s="10"/>
      <c r="AU24" s="3"/>
      <c r="AV24" s="3"/>
    </row>
    <row r="25" spans="1:48" x14ac:dyDescent="0.2">
      <c r="A25" s="8"/>
      <c r="D25" s="9"/>
      <c r="E25" s="9"/>
      <c r="F25" s="9"/>
      <c r="G25" s="9"/>
      <c r="H25" s="9"/>
      <c r="I25" s="9"/>
      <c r="J25" s="10"/>
      <c r="K25" s="10"/>
      <c r="AU25" s="3"/>
      <c r="AV25" s="3"/>
    </row>
    <row r="26" spans="1:48" x14ac:dyDescent="0.2">
      <c r="A26" s="8"/>
      <c r="D26" s="9"/>
      <c r="E26" s="9"/>
      <c r="F26" s="9"/>
      <c r="G26" s="9"/>
      <c r="H26" s="9"/>
      <c r="I26" s="9"/>
      <c r="J26" s="10"/>
      <c r="K26" s="10"/>
      <c r="AU26" s="3"/>
      <c r="AV26" s="3"/>
    </row>
    <row r="27" spans="1:48" x14ac:dyDescent="0.2">
      <c r="A27" s="8"/>
      <c r="D27" s="9"/>
      <c r="E27" s="9"/>
      <c r="F27" s="9"/>
      <c r="G27" s="9"/>
      <c r="H27" s="9"/>
      <c r="I27" s="9"/>
      <c r="J27" s="10"/>
      <c r="K27" s="10"/>
      <c r="AU27" s="3"/>
      <c r="AV27" s="3"/>
    </row>
    <row r="28" spans="1:48" x14ac:dyDescent="0.2">
      <c r="A28" s="8"/>
      <c r="D28" s="9"/>
      <c r="E28" s="9"/>
      <c r="F28" s="9"/>
      <c r="G28" s="9"/>
      <c r="H28" s="9"/>
      <c r="I28" s="9"/>
      <c r="J28" s="10"/>
      <c r="K28" s="10"/>
      <c r="AU28" s="3"/>
      <c r="AV28" s="3"/>
    </row>
    <row r="29" spans="1:48" x14ac:dyDescent="0.2">
      <c r="A29" s="8"/>
      <c r="D29" s="9"/>
      <c r="E29" s="9"/>
      <c r="F29" s="9"/>
      <c r="G29" s="9"/>
      <c r="H29" s="9"/>
      <c r="I29" s="9"/>
      <c r="J29" s="10"/>
      <c r="K29" s="10"/>
      <c r="AU29" s="3"/>
      <c r="AV29" s="3"/>
    </row>
    <row r="30" spans="1:48" x14ac:dyDescent="0.2">
      <c r="A30" s="8"/>
      <c r="D30" s="9"/>
      <c r="E30" s="9"/>
      <c r="F30" s="9"/>
      <c r="G30" s="9"/>
      <c r="H30" s="9"/>
      <c r="I30" s="9"/>
      <c r="J30" s="10"/>
      <c r="K30" s="10"/>
    </row>
    <row r="31" spans="1:48" x14ac:dyDescent="0.2">
      <c r="A31" s="8"/>
      <c r="D31" s="9"/>
      <c r="E31" s="9"/>
      <c r="F31" s="9"/>
      <c r="G31" s="9"/>
      <c r="H31" s="9"/>
      <c r="I31" s="9"/>
      <c r="J31" s="10"/>
      <c r="K31" s="10"/>
    </row>
    <row r="32" spans="1:48" x14ac:dyDescent="0.2">
      <c r="A32" s="8"/>
      <c r="D32" s="9"/>
      <c r="E32" s="9"/>
      <c r="F32" s="9"/>
      <c r="G32" s="9"/>
      <c r="H32" s="9"/>
      <c r="I32" s="9"/>
      <c r="J32" s="10"/>
      <c r="K32" s="10"/>
    </row>
    <row r="33" spans="1:43" ht="26.25" x14ac:dyDescent="0.4">
      <c r="A33" s="75" t="s">
        <v>19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</row>
    <row r="34" spans="1:43" x14ac:dyDescent="0.2">
      <c r="A34" s="8"/>
      <c r="D34" s="9"/>
      <c r="E34" s="9"/>
      <c r="F34" s="9"/>
      <c r="G34" s="9"/>
      <c r="H34" s="9"/>
      <c r="I34" s="9"/>
      <c r="J34" s="10"/>
      <c r="K34" s="10"/>
    </row>
    <row r="35" spans="1:43" x14ac:dyDescent="0.2">
      <c r="A35" s="8"/>
      <c r="D35" s="9"/>
      <c r="E35" s="9"/>
      <c r="F35" s="9"/>
      <c r="G35" s="9"/>
      <c r="H35" s="9"/>
      <c r="I35" s="9"/>
      <c r="J35" s="10"/>
      <c r="K35" s="10"/>
    </row>
    <row r="36" spans="1:43" s="2" customFormat="1" ht="46.5" x14ac:dyDescent="0.2">
      <c r="A36" s="1" t="s">
        <v>18</v>
      </c>
      <c r="B36" s="70" t="s">
        <v>17</v>
      </c>
      <c r="C36" s="71"/>
      <c r="D36" s="70" t="s">
        <v>7</v>
      </c>
      <c r="E36" s="71"/>
      <c r="F36" s="70" t="s">
        <v>16</v>
      </c>
      <c r="G36" s="71"/>
      <c r="H36" s="70" t="s">
        <v>15</v>
      </c>
      <c r="I36" s="71"/>
      <c r="J36" s="70" t="s">
        <v>14</v>
      </c>
      <c r="K36" s="71"/>
      <c r="L36" s="70"/>
      <c r="M36" s="71"/>
      <c r="N36" s="70"/>
      <c r="O36" s="71"/>
      <c r="P36" s="70"/>
      <c r="Q36" s="71"/>
      <c r="R36" s="70"/>
      <c r="S36" s="71"/>
      <c r="T36" s="70"/>
      <c r="U36" s="71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</row>
    <row r="37" spans="1:43" s="2" customFormat="1" ht="36.75" customHeight="1" x14ac:dyDescent="0.2">
      <c r="A37" s="1"/>
      <c r="B37" s="22" t="s">
        <v>51</v>
      </c>
      <c r="C37" s="22" t="s">
        <v>52</v>
      </c>
      <c r="D37" s="22" t="s">
        <v>51</v>
      </c>
      <c r="E37" s="22" t="s">
        <v>52</v>
      </c>
      <c r="F37" s="22" t="s">
        <v>51</v>
      </c>
      <c r="G37" s="22" t="s">
        <v>52</v>
      </c>
      <c r="H37" s="22" t="s">
        <v>51</v>
      </c>
      <c r="I37" s="22" t="s">
        <v>52</v>
      </c>
      <c r="J37" s="22" t="s">
        <v>51</v>
      </c>
      <c r="K37" s="22" t="s">
        <v>52</v>
      </c>
      <c r="L37" s="22" t="s">
        <v>51</v>
      </c>
      <c r="M37" s="22" t="s">
        <v>52</v>
      </c>
      <c r="N37" s="22" t="s">
        <v>51</v>
      </c>
      <c r="O37" s="22" t="s">
        <v>52</v>
      </c>
      <c r="P37" s="22" t="s">
        <v>51</v>
      </c>
      <c r="Q37" s="22" t="s">
        <v>52</v>
      </c>
      <c r="R37" s="22" t="s">
        <v>51</v>
      </c>
      <c r="S37" s="22" t="s">
        <v>52</v>
      </c>
      <c r="T37" s="22" t="s">
        <v>51</v>
      </c>
      <c r="U37" s="22" t="s">
        <v>52</v>
      </c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</row>
    <row r="38" spans="1:43" x14ac:dyDescent="0.2">
      <c r="A38" s="3">
        <v>-1</v>
      </c>
      <c r="B38" s="27"/>
      <c r="C38" s="27"/>
      <c r="D38" s="27"/>
      <c r="E38" s="27"/>
      <c r="F38" s="27"/>
      <c r="G38" s="27"/>
      <c r="H38" s="27"/>
      <c r="I38" s="27"/>
      <c r="J38" s="28"/>
      <c r="K38" s="28">
        <v>0</v>
      </c>
      <c r="L38" s="29"/>
      <c r="M38" s="29"/>
      <c r="N38" s="27"/>
      <c r="O38" s="27"/>
      <c r="P38" s="20"/>
      <c r="Q38" s="20"/>
      <c r="R38" s="30"/>
      <c r="S38" s="30"/>
      <c r="T38" s="20"/>
      <c r="U38" s="20"/>
      <c r="V38" s="6"/>
    </row>
    <row r="39" spans="1:43" s="39" customFormat="1" x14ac:dyDescent="0.2">
      <c r="A39" s="38">
        <f>A38+1</f>
        <v>0</v>
      </c>
      <c r="B39" s="41"/>
      <c r="C39" s="41"/>
      <c r="D39" s="41"/>
      <c r="E39" s="41"/>
      <c r="F39" s="41">
        <v>993732.26666666567</v>
      </c>
      <c r="G39" s="41">
        <v>4150799.9999999977</v>
      </c>
      <c r="H39" s="41"/>
      <c r="I39" s="41"/>
      <c r="J39" s="28">
        <v>0</v>
      </c>
      <c r="K39" s="28">
        <v>230600</v>
      </c>
      <c r="L39" s="29"/>
      <c r="M39" s="29"/>
      <c r="N39" s="41"/>
      <c r="O39" s="41"/>
      <c r="P39" s="20"/>
      <c r="Q39" s="20"/>
      <c r="R39" s="30"/>
      <c r="S39" s="30"/>
      <c r="T39" s="20"/>
      <c r="U39" s="20"/>
      <c r="V39" s="6"/>
    </row>
    <row r="40" spans="1:43" x14ac:dyDescent="0.2">
      <c r="A40" s="38">
        <f t="shared" ref="A40:A41" si="0">A39+1</f>
        <v>1</v>
      </c>
      <c r="B40" s="41">
        <v>42045</v>
      </c>
      <c r="C40" s="41">
        <v>1758402.5</v>
      </c>
      <c r="D40" s="27"/>
      <c r="E40" s="27"/>
      <c r="F40" s="27">
        <v>1911206.3614607237</v>
      </c>
      <c r="G40" s="27">
        <v>6190768.180520297</v>
      </c>
      <c r="H40" s="27"/>
      <c r="I40" s="27"/>
      <c r="J40" s="28">
        <v>46120</v>
      </c>
      <c r="K40" s="28">
        <v>2951680</v>
      </c>
      <c r="L40" s="29"/>
      <c r="M40" s="29"/>
      <c r="N40" s="21"/>
      <c r="O40" s="21"/>
      <c r="P40" s="20"/>
      <c r="Q40" s="20"/>
      <c r="R40" s="30"/>
      <c r="S40" s="30"/>
      <c r="T40" s="20"/>
      <c r="U40" s="20"/>
      <c r="V40" s="6"/>
    </row>
    <row r="41" spans="1:43" x14ac:dyDescent="0.2">
      <c r="A41" s="38">
        <f t="shared" si="0"/>
        <v>2</v>
      </c>
      <c r="B41" s="41">
        <v>455570</v>
      </c>
      <c r="C41" s="41">
        <v>4568341</v>
      </c>
      <c r="D41" s="27"/>
      <c r="E41" s="27"/>
      <c r="F41" s="27">
        <v>3133700.2666666633</v>
      </c>
      <c r="G41" s="27">
        <v>8247485.8666666597</v>
      </c>
      <c r="H41" s="27"/>
      <c r="I41" s="27"/>
      <c r="J41" s="28">
        <v>276720</v>
      </c>
      <c r="K41" s="28">
        <v>7148600</v>
      </c>
      <c r="L41" s="29"/>
      <c r="M41" s="29"/>
      <c r="N41" s="21"/>
      <c r="O41" s="21"/>
      <c r="P41" s="20"/>
      <c r="Q41" s="20"/>
      <c r="R41" s="30"/>
      <c r="S41" s="30"/>
      <c r="T41" s="20"/>
      <c r="U41" s="20"/>
      <c r="V41" s="6"/>
    </row>
    <row r="42" spans="1:43" x14ac:dyDescent="0.2">
      <c r="A42" s="3">
        <f t="shared" ref="A42:A69" si="1">A41+1</f>
        <v>3</v>
      </c>
      <c r="B42" s="41">
        <v>1556000</v>
      </c>
      <c r="C42" s="41">
        <v>7512638</v>
      </c>
      <c r="D42" s="27"/>
      <c r="E42" s="27"/>
      <c r="F42" s="27">
        <v>4515989.1642504996</v>
      </c>
      <c r="G42" s="27">
        <v>9931184.0480664596</v>
      </c>
      <c r="H42" s="27"/>
      <c r="I42" s="27"/>
      <c r="J42" s="28">
        <v>2075400</v>
      </c>
      <c r="K42" s="28">
        <v>8993400</v>
      </c>
      <c r="L42" s="29"/>
      <c r="M42" s="29"/>
      <c r="N42" s="21"/>
      <c r="O42" s="21"/>
      <c r="P42" s="20"/>
      <c r="Q42" s="20"/>
      <c r="R42" s="30"/>
      <c r="S42" s="30"/>
      <c r="T42" s="20"/>
      <c r="U42" s="20"/>
      <c r="V42" s="6"/>
    </row>
    <row r="43" spans="1:43" x14ac:dyDescent="0.2">
      <c r="A43" s="3">
        <f t="shared" si="1"/>
        <v>4</v>
      </c>
      <c r="B43" s="41">
        <v>3428018</v>
      </c>
      <c r="C43" s="41">
        <v>9726670</v>
      </c>
      <c r="D43" s="27"/>
      <c r="E43" s="27"/>
      <c r="F43" s="27">
        <v>6058323.1999999955</v>
      </c>
      <c r="G43" s="27">
        <v>11483265.066666661</v>
      </c>
      <c r="H43" s="27"/>
      <c r="I43" s="27"/>
      <c r="J43" s="28">
        <v>4565880</v>
      </c>
      <c r="K43" s="28">
        <v>10469240</v>
      </c>
      <c r="L43" s="29"/>
      <c r="M43" s="29"/>
      <c r="N43" s="21"/>
      <c r="O43" s="21"/>
      <c r="P43" s="20"/>
      <c r="Q43" s="20"/>
      <c r="R43" s="30"/>
      <c r="S43" s="30"/>
      <c r="T43" s="20"/>
      <c r="U43" s="20"/>
      <c r="V43" s="6"/>
    </row>
    <row r="44" spans="1:43" ht="15" x14ac:dyDescent="0.3">
      <c r="A44" s="3">
        <f t="shared" si="1"/>
        <v>5</v>
      </c>
      <c r="B44" s="41">
        <v>5748393</v>
      </c>
      <c r="C44" s="33">
        <v>11461750</v>
      </c>
      <c r="D44" s="27"/>
      <c r="E44" s="27"/>
      <c r="F44" s="27">
        <v>7706255.9212792031</v>
      </c>
      <c r="G44" s="27">
        <v>13042990.733767433</v>
      </c>
      <c r="H44" s="27"/>
      <c r="I44" s="27"/>
      <c r="J44" s="28">
        <v>7379200</v>
      </c>
      <c r="K44" s="28">
        <v>11806720</v>
      </c>
      <c r="L44" s="29"/>
      <c r="M44" s="29"/>
      <c r="N44" s="21"/>
      <c r="O44" s="21"/>
      <c r="P44" s="20"/>
      <c r="Q44" s="20"/>
      <c r="R44" s="30"/>
      <c r="S44" s="30"/>
      <c r="T44" s="20"/>
      <c r="U44" s="20"/>
      <c r="V44" s="6"/>
    </row>
    <row r="45" spans="1:43" ht="15" x14ac:dyDescent="0.3">
      <c r="A45" s="3">
        <f t="shared" si="1"/>
        <v>6</v>
      </c>
      <c r="B45" s="41">
        <v>7939093</v>
      </c>
      <c r="C45" s="34">
        <v>13296105</v>
      </c>
      <c r="D45" s="27"/>
      <c r="E45" s="27"/>
      <c r="F45" s="27">
        <v>9382652.7999999933</v>
      </c>
      <c r="G45" s="27">
        <v>14438634.666666653</v>
      </c>
      <c r="H45" s="27"/>
      <c r="I45" s="27"/>
      <c r="J45" s="28">
        <v>8808920</v>
      </c>
      <c r="K45" s="28">
        <v>13328680</v>
      </c>
      <c r="L45" s="29"/>
      <c r="M45" s="29"/>
      <c r="N45" s="21"/>
      <c r="O45" s="21"/>
      <c r="P45" s="20"/>
      <c r="Q45" s="20"/>
      <c r="R45" s="30"/>
      <c r="S45" s="30"/>
      <c r="T45" s="20"/>
      <c r="U45" s="20"/>
      <c r="V45" s="6"/>
    </row>
    <row r="46" spans="1:43" ht="15" x14ac:dyDescent="0.3">
      <c r="A46" s="3">
        <f t="shared" si="1"/>
        <v>7</v>
      </c>
      <c r="B46" s="41">
        <v>10147330</v>
      </c>
      <c r="C46" s="36">
        <v>15177200</v>
      </c>
      <c r="D46" s="27"/>
      <c r="E46" s="27"/>
      <c r="F46" s="27">
        <v>11020742.238913307</v>
      </c>
      <c r="G46" s="27">
        <v>15628840.674520561</v>
      </c>
      <c r="H46" s="27"/>
      <c r="I46" s="27"/>
      <c r="J46" s="28">
        <v>10607600</v>
      </c>
      <c r="K46" s="28">
        <v>15404080</v>
      </c>
      <c r="L46" s="29"/>
      <c r="M46" s="29"/>
      <c r="N46" s="21"/>
      <c r="O46" s="21"/>
      <c r="P46" s="20"/>
      <c r="Q46" s="20"/>
      <c r="R46" s="30"/>
      <c r="S46" s="30"/>
      <c r="T46" s="20"/>
      <c r="U46" s="20"/>
      <c r="V46" s="6"/>
    </row>
    <row r="47" spans="1:43" ht="15" x14ac:dyDescent="0.3">
      <c r="A47" s="3">
        <f t="shared" si="1"/>
        <v>8</v>
      </c>
      <c r="B47" s="41">
        <v>11858945</v>
      </c>
      <c r="C47" s="34">
        <v>16602580</v>
      </c>
      <c r="D47" s="27"/>
      <c r="E47" s="27"/>
      <c r="F47" s="27">
        <v>12515123.199999992</v>
      </c>
      <c r="G47" s="27">
        <v>16506040.533333322</v>
      </c>
      <c r="H47" s="27"/>
      <c r="I47" s="27"/>
      <c r="J47" s="28">
        <v>11668360</v>
      </c>
      <c r="K47" s="28">
        <v>16741560</v>
      </c>
      <c r="L47" s="29"/>
      <c r="M47" s="29"/>
      <c r="N47" s="21"/>
      <c r="O47" s="21"/>
      <c r="P47" s="20"/>
      <c r="Q47" s="20"/>
      <c r="R47" s="30"/>
      <c r="S47" s="30"/>
      <c r="T47" s="20"/>
      <c r="U47" s="20"/>
      <c r="V47" s="6"/>
    </row>
    <row r="48" spans="1:43" ht="15" x14ac:dyDescent="0.3">
      <c r="A48" s="3">
        <f t="shared" si="1"/>
        <v>9</v>
      </c>
      <c r="B48" s="41">
        <v>13541490</v>
      </c>
      <c r="C48" s="34">
        <v>17256845</v>
      </c>
      <c r="D48" s="27"/>
      <c r="E48" s="27"/>
      <c r="F48" s="27">
        <v>13750521.990459533</v>
      </c>
      <c r="G48" s="27">
        <v>16920688.034518756</v>
      </c>
      <c r="H48" s="27"/>
      <c r="I48" s="27"/>
      <c r="J48" s="28">
        <v>13236440</v>
      </c>
      <c r="K48" s="28">
        <v>17248880</v>
      </c>
      <c r="L48" s="29"/>
      <c r="M48" s="29"/>
      <c r="N48" s="21"/>
      <c r="O48" s="21"/>
      <c r="P48" s="20"/>
      <c r="Q48" s="20"/>
      <c r="R48" s="30"/>
      <c r="S48" s="30"/>
      <c r="T48" s="20"/>
      <c r="U48" s="20"/>
      <c r="V48" s="6"/>
    </row>
    <row r="49" spans="1:22" ht="15" x14ac:dyDescent="0.3">
      <c r="A49" s="3">
        <f t="shared" si="1"/>
        <v>10</v>
      </c>
      <c r="B49" s="41">
        <v>14626105</v>
      </c>
      <c r="C49" s="34">
        <v>17461380</v>
      </c>
      <c r="D49" s="27"/>
      <c r="E49" s="27"/>
      <c r="F49" s="27">
        <v>14812514.133333325</v>
      </c>
      <c r="G49" s="27">
        <v>17332510.933333341</v>
      </c>
      <c r="H49" s="27"/>
      <c r="I49" s="27"/>
      <c r="J49" s="28">
        <v>14527800</v>
      </c>
      <c r="K49" s="28">
        <v>17525600</v>
      </c>
      <c r="L49" s="29"/>
      <c r="M49" s="29"/>
      <c r="N49" s="21"/>
      <c r="O49" s="21"/>
      <c r="P49" s="20"/>
      <c r="Q49" s="20"/>
      <c r="R49" s="30"/>
      <c r="S49" s="30"/>
      <c r="T49" s="20"/>
      <c r="U49" s="20"/>
      <c r="V49" s="6"/>
    </row>
    <row r="50" spans="1:22" ht="15" x14ac:dyDescent="0.3">
      <c r="A50" s="3">
        <f t="shared" si="1"/>
        <v>11</v>
      </c>
      <c r="B50" s="41">
        <v>16078275</v>
      </c>
      <c r="C50" s="34">
        <v>17537285</v>
      </c>
      <c r="D50" s="27"/>
      <c r="E50" s="27"/>
      <c r="F50" s="27">
        <v>15657273.209962627</v>
      </c>
      <c r="G50" s="27">
        <v>18112614.199904192</v>
      </c>
      <c r="H50" s="27"/>
      <c r="I50" s="27"/>
      <c r="J50" s="28">
        <v>15726920</v>
      </c>
      <c r="K50" s="28">
        <v>18079040</v>
      </c>
      <c r="L50" s="29"/>
      <c r="M50" s="29"/>
      <c r="N50" s="21"/>
      <c r="O50" s="21"/>
      <c r="P50" s="20"/>
      <c r="Q50" s="20"/>
      <c r="R50" s="30"/>
      <c r="S50" s="30"/>
      <c r="T50" s="20"/>
      <c r="U50" s="20"/>
      <c r="V50" s="6"/>
    </row>
    <row r="51" spans="1:22" ht="15" x14ac:dyDescent="0.3">
      <c r="A51" s="3">
        <f t="shared" si="1"/>
        <v>12</v>
      </c>
      <c r="B51" s="41">
        <v>16834285</v>
      </c>
      <c r="C51" s="34">
        <v>17654135</v>
      </c>
      <c r="D51" s="27"/>
      <c r="E51" s="27"/>
      <c r="F51" s="27">
        <v>16517109.333333323</v>
      </c>
      <c r="G51" s="27">
        <v>19332274.133333325</v>
      </c>
      <c r="H51" s="27"/>
      <c r="I51" s="27"/>
      <c r="J51" s="28">
        <v>16695440</v>
      </c>
      <c r="K51" s="28">
        <v>19462640</v>
      </c>
      <c r="L51" s="29"/>
      <c r="M51" s="29"/>
      <c r="N51" s="21"/>
      <c r="O51" s="21"/>
      <c r="P51" s="20"/>
      <c r="Q51" s="20"/>
      <c r="R51" s="30"/>
      <c r="S51" s="30"/>
      <c r="T51" s="20"/>
      <c r="U51" s="20"/>
      <c r="V51" s="6"/>
    </row>
    <row r="52" spans="1:22" ht="15" x14ac:dyDescent="0.3">
      <c r="A52" s="3">
        <f t="shared" si="1"/>
        <v>13</v>
      </c>
      <c r="B52" s="41">
        <v>17248390</v>
      </c>
      <c r="C52" s="34">
        <v>18027960</v>
      </c>
      <c r="D52" s="27"/>
      <c r="E52" s="27"/>
      <c r="F52" s="27">
        <v>17626505.917015143</v>
      </c>
      <c r="G52" s="27">
        <v>21702149.848851331</v>
      </c>
      <c r="H52" s="27"/>
      <c r="I52" s="27"/>
      <c r="J52" s="28">
        <v>17479480</v>
      </c>
      <c r="K52" s="28">
        <v>21768640</v>
      </c>
      <c r="L52" s="29"/>
      <c r="M52" s="29"/>
      <c r="N52" s="21"/>
      <c r="O52" s="21"/>
      <c r="P52" s="20"/>
      <c r="Q52" s="20"/>
      <c r="R52" s="30"/>
      <c r="S52" s="30"/>
      <c r="T52" s="20"/>
      <c r="U52" s="20"/>
      <c r="V52" s="6"/>
    </row>
    <row r="53" spans="1:22" ht="15" x14ac:dyDescent="0.3">
      <c r="A53" s="3">
        <f t="shared" si="1"/>
        <v>14</v>
      </c>
      <c r="B53" s="41">
        <v>17547925</v>
      </c>
      <c r="C53" s="34">
        <v>19511860</v>
      </c>
      <c r="D53" s="27"/>
      <c r="E53" s="27"/>
      <c r="F53" s="27">
        <v>18987911.46666665</v>
      </c>
      <c r="G53" s="27">
        <v>24795341.866666645</v>
      </c>
      <c r="H53" s="27"/>
      <c r="I53" s="27"/>
      <c r="J53" s="28">
        <v>18724720</v>
      </c>
      <c r="K53" s="28">
        <v>24766440</v>
      </c>
      <c r="L53" s="29"/>
      <c r="M53" s="29"/>
      <c r="N53" s="21"/>
      <c r="O53" s="21"/>
      <c r="P53" s="20"/>
      <c r="Q53" s="20"/>
      <c r="R53" s="30"/>
      <c r="S53" s="30"/>
      <c r="T53" s="20"/>
      <c r="U53" s="20"/>
      <c r="V53" s="6"/>
    </row>
    <row r="54" spans="1:22" ht="15" x14ac:dyDescent="0.3">
      <c r="A54" s="3">
        <f t="shared" si="1"/>
        <v>15</v>
      </c>
      <c r="B54" s="41">
        <v>18279235</v>
      </c>
      <c r="C54" s="34">
        <v>22426935</v>
      </c>
      <c r="D54" s="27"/>
      <c r="E54" s="27"/>
      <c r="F54" s="27">
        <v>20803589.373818032</v>
      </c>
      <c r="G54" s="27">
        <v>28128508.961081684</v>
      </c>
      <c r="H54" s="27"/>
      <c r="I54" s="27"/>
      <c r="J54" s="28">
        <v>20292800</v>
      </c>
      <c r="K54" s="28">
        <v>28040960</v>
      </c>
      <c r="L54" s="29"/>
      <c r="M54" s="29"/>
      <c r="N54" s="21"/>
      <c r="O54" s="21"/>
      <c r="P54" s="20"/>
      <c r="Q54" s="20"/>
      <c r="R54" s="30"/>
      <c r="S54" s="30"/>
      <c r="T54" s="27"/>
      <c r="U54" s="27"/>
      <c r="V54" s="6"/>
    </row>
    <row r="55" spans="1:22" ht="15" x14ac:dyDescent="0.3">
      <c r="A55" s="3">
        <f t="shared" si="1"/>
        <v>16</v>
      </c>
      <c r="B55" s="41">
        <v>19552710</v>
      </c>
      <c r="C55" s="34">
        <v>26533785</v>
      </c>
      <c r="D55" s="27"/>
      <c r="E55" s="27"/>
      <c r="F55" s="27">
        <v>22889048.533333313</v>
      </c>
      <c r="G55" s="27">
        <v>31024616.533333313</v>
      </c>
      <c r="H55" s="27"/>
      <c r="I55" s="27"/>
      <c r="J55" s="28">
        <v>21907000</v>
      </c>
      <c r="K55" s="28">
        <v>31776680</v>
      </c>
      <c r="L55" s="29"/>
      <c r="M55" s="29"/>
      <c r="N55" s="21"/>
      <c r="O55" s="21"/>
      <c r="P55" s="20"/>
      <c r="Q55" s="20"/>
      <c r="R55" s="30"/>
      <c r="S55" s="30"/>
      <c r="T55" s="27"/>
      <c r="U55" s="27"/>
      <c r="V55" s="6"/>
    </row>
    <row r="56" spans="1:22" ht="15" x14ac:dyDescent="0.3">
      <c r="A56" s="3">
        <f t="shared" si="1"/>
        <v>17</v>
      </c>
      <c r="B56" s="41">
        <v>21410435</v>
      </c>
      <c r="C56" s="34">
        <v>30599690</v>
      </c>
      <c r="D56" s="27"/>
      <c r="E56" s="27"/>
      <c r="F56" s="27">
        <v>25084236.557959098</v>
      </c>
      <c r="G56" s="27">
        <v>32882090.996889837</v>
      </c>
      <c r="H56" s="27"/>
      <c r="I56" s="27"/>
      <c r="J56" s="28">
        <v>23705680</v>
      </c>
      <c r="K56" s="28">
        <v>33298640</v>
      </c>
      <c r="L56" s="29"/>
      <c r="M56" s="29"/>
      <c r="N56" s="21"/>
      <c r="O56" s="21"/>
      <c r="P56" s="20"/>
      <c r="Q56" s="20"/>
      <c r="R56" s="30"/>
      <c r="S56" s="30"/>
      <c r="T56" s="27"/>
      <c r="U56" s="27"/>
      <c r="V56" s="6"/>
    </row>
    <row r="57" spans="1:22" ht="15" x14ac:dyDescent="0.3">
      <c r="A57" s="3">
        <f t="shared" si="1"/>
        <v>18</v>
      </c>
      <c r="B57" s="41">
        <v>23957480</v>
      </c>
      <c r="C57" s="34">
        <v>33082515</v>
      </c>
      <c r="D57" s="27"/>
      <c r="E57" s="27"/>
      <c r="F57" s="27">
        <v>27219409.066666652</v>
      </c>
      <c r="G57" s="27">
        <v>34050088.533333331</v>
      </c>
      <c r="H57" s="27"/>
      <c r="I57" s="27"/>
      <c r="J57" s="28">
        <v>25273760</v>
      </c>
      <c r="K57" s="28">
        <v>34543880</v>
      </c>
      <c r="L57" s="29"/>
      <c r="M57" s="29"/>
      <c r="N57" s="21"/>
      <c r="O57" s="21"/>
      <c r="P57" s="20"/>
      <c r="Q57" s="20"/>
      <c r="R57" s="30"/>
      <c r="S57" s="30"/>
      <c r="T57" s="27"/>
      <c r="U57" s="27"/>
      <c r="V57" s="6"/>
    </row>
    <row r="58" spans="1:22" ht="15" x14ac:dyDescent="0.3">
      <c r="A58" s="3">
        <f t="shared" si="1"/>
        <v>19</v>
      </c>
      <c r="B58" s="41">
        <v>27182160</v>
      </c>
      <c r="C58" s="34">
        <v>34490415</v>
      </c>
      <c r="D58" s="27"/>
      <c r="E58" s="27"/>
      <c r="F58" s="27">
        <v>29093987.464343626</v>
      </c>
      <c r="G58" s="27">
        <v>34606470.849437408</v>
      </c>
      <c r="H58" s="27"/>
      <c r="I58" s="27"/>
      <c r="J58" s="28">
        <v>27579760</v>
      </c>
      <c r="K58" s="28">
        <v>34728360</v>
      </c>
      <c r="L58" s="29"/>
      <c r="M58" s="29"/>
      <c r="N58" s="21"/>
      <c r="O58" s="21"/>
      <c r="P58" s="20"/>
      <c r="Q58" s="20"/>
      <c r="R58" s="30"/>
      <c r="S58" s="30"/>
      <c r="T58" s="27"/>
      <c r="U58" s="27"/>
      <c r="V58" s="6"/>
    </row>
    <row r="59" spans="1:22" ht="15" x14ac:dyDescent="0.3">
      <c r="A59" s="3">
        <f t="shared" si="1"/>
        <v>20</v>
      </c>
      <c r="B59" s="41">
        <v>29664985</v>
      </c>
      <c r="C59" s="34">
        <v>34928555</v>
      </c>
      <c r="D59" s="27"/>
      <c r="E59" s="27"/>
      <c r="F59" s="27">
        <v>30708540.799999971</v>
      </c>
      <c r="G59" s="27">
        <v>34890087.466666691</v>
      </c>
      <c r="H59" s="27"/>
      <c r="I59" s="27"/>
      <c r="J59" s="28">
        <v>29609040</v>
      </c>
      <c r="K59" s="28">
        <v>34912840</v>
      </c>
      <c r="L59" s="29"/>
      <c r="M59" s="31"/>
      <c r="N59" s="21"/>
      <c r="O59" s="21"/>
      <c r="P59" s="20"/>
      <c r="Q59" s="20"/>
      <c r="R59" s="30"/>
      <c r="S59" s="30"/>
      <c r="T59" s="27"/>
      <c r="U59" s="27"/>
      <c r="V59" s="6"/>
    </row>
    <row r="60" spans="1:22" ht="15" x14ac:dyDescent="0.3">
      <c r="A60" s="3">
        <f t="shared" si="1"/>
        <v>21</v>
      </c>
      <c r="B60" s="41">
        <v>31890740</v>
      </c>
      <c r="C60" s="34">
        <v>35039515</v>
      </c>
      <c r="D60" s="27"/>
      <c r="E60" s="27"/>
      <c r="F60" s="27">
        <v>32058539.596157245</v>
      </c>
      <c r="G60" s="27">
        <v>34978139.074472308</v>
      </c>
      <c r="H60" s="27"/>
      <c r="I60" s="27"/>
      <c r="J60" s="28">
        <v>31084880</v>
      </c>
      <c r="K60" s="28">
        <v>35051200</v>
      </c>
      <c r="L60" s="29"/>
      <c r="M60" s="27"/>
      <c r="N60" s="21"/>
      <c r="O60" s="21"/>
      <c r="P60" s="20"/>
      <c r="Q60" s="20"/>
      <c r="R60" s="30"/>
      <c r="S60" s="30"/>
      <c r="T60" s="27"/>
      <c r="U60" s="27"/>
      <c r="V60" s="6"/>
    </row>
    <row r="61" spans="1:22" ht="15" x14ac:dyDescent="0.3">
      <c r="A61" s="3">
        <f t="shared" si="1"/>
        <v>22</v>
      </c>
      <c r="B61" s="41">
        <v>33345380</v>
      </c>
      <c r="C61" s="34">
        <v>35051200</v>
      </c>
      <c r="D61" s="27"/>
      <c r="E61" s="27"/>
      <c r="F61" s="27">
        <v>33080953.599999979</v>
      </c>
      <c r="G61" s="27">
        <v>35019223.466666698</v>
      </c>
      <c r="H61" s="27"/>
      <c r="I61" s="27"/>
      <c r="J61" s="28">
        <v>32468480</v>
      </c>
      <c r="K61" s="28">
        <v>35051200</v>
      </c>
      <c r="L61" s="29"/>
      <c r="M61" s="29"/>
      <c r="N61" s="21"/>
      <c r="O61" s="21"/>
      <c r="P61" s="20"/>
      <c r="Q61" s="20"/>
      <c r="R61" s="30"/>
      <c r="S61" s="30"/>
      <c r="T61" s="27"/>
      <c r="U61" s="27"/>
      <c r="V61" s="6"/>
    </row>
    <row r="62" spans="1:22" ht="15" x14ac:dyDescent="0.3">
      <c r="A62" s="3">
        <f t="shared" si="1"/>
        <v>23</v>
      </c>
      <c r="B62" s="41">
        <v>34087330</v>
      </c>
      <c r="C62" s="34">
        <v>35051200</v>
      </c>
      <c r="D62" s="27"/>
      <c r="E62" s="27"/>
      <c r="F62" s="27">
        <v>33737225.010553047</v>
      </c>
      <c r="G62" s="27">
        <v>35034175.923497304</v>
      </c>
      <c r="H62" s="27"/>
      <c r="I62" s="27"/>
      <c r="J62" s="28">
        <v>33898200</v>
      </c>
      <c r="K62" s="27"/>
      <c r="L62" s="27"/>
      <c r="M62" s="27"/>
      <c r="N62" s="21"/>
      <c r="O62" s="21"/>
      <c r="P62" s="20"/>
      <c r="Q62" s="20"/>
      <c r="R62" s="27"/>
      <c r="S62" s="27"/>
      <c r="T62" s="27"/>
      <c r="U62" s="27"/>
      <c r="V62" s="6"/>
    </row>
    <row r="63" spans="1:22" ht="15" x14ac:dyDescent="0.3">
      <c r="A63" s="3">
        <f t="shared" si="1"/>
        <v>24</v>
      </c>
      <c r="B63" s="41">
        <v>34624745</v>
      </c>
      <c r="C63" s="33">
        <v>35051200</v>
      </c>
      <c r="D63" s="27"/>
      <c r="E63" s="27"/>
      <c r="F63" s="27">
        <v>34192753.066666663</v>
      </c>
      <c r="G63" s="27">
        <v>35040131.200000033</v>
      </c>
      <c r="H63" s="27"/>
      <c r="I63" s="27"/>
      <c r="J63" s="28">
        <v>34451640</v>
      </c>
      <c r="K63" s="27"/>
      <c r="L63" s="20"/>
      <c r="M63" s="20"/>
      <c r="N63" s="27"/>
      <c r="O63" s="27"/>
      <c r="P63" s="20"/>
      <c r="Q63" s="20"/>
      <c r="R63" s="27"/>
      <c r="S63" s="27"/>
      <c r="T63" s="27"/>
      <c r="U63" s="27"/>
      <c r="V63" s="6"/>
    </row>
    <row r="64" spans="1:22" x14ac:dyDescent="0.2">
      <c r="A64" s="3">
        <f t="shared" si="1"/>
        <v>25</v>
      </c>
      <c r="B64" s="41">
        <v>34846760</v>
      </c>
      <c r="C64" s="41">
        <v>35051200</v>
      </c>
      <c r="D64" s="27"/>
      <c r="E64" s="27"/>
      <c r="F64" s="27">
        <v>34503354.693716869</v>
      </c>
      <c r="G64" s="27"/>
      <c r="H64" s="27"/>
      <c r="I64" s="27"/>
      <c r="J64" s="28">
        <v>34682240</v>
      </c>
      <c r="K64" s="27"/>
      <c r="L64" s="20"/>
      <c r="M64" s="20"/>
      <c r="N64" s="27"/>
      <c r="O64" s="27"/>
      <c r="P64" s="20"/>
      <c r="Q64" s="20"/>
      <c r="R64" s="27"/>
      <c r="S64" s="27"/>
      <c r="T64" s="27"/>
      <c r="U64" s="27"/>
    </row>
    <row r="65" spans="1:43" x14ac:dyDescent="0.2">
      <c r="A65" s="3">
        <f t="shared" si="1"/>
        <v>26</v>
      </c>
      <c r="B65" s="41">
        <v>34992775</v>
      </c>
      <c r="C65" s="41">
        <v>35051200</v>
      </c>
      <c r="D65" s="27"/>
      <c r="E65" s="27"/>
      <c r="F65" s="27">
        <v>34715446.400000006</v>
      </c>
      <c r="G65" s="27"/>
      <c r="H65" s="27"/>
      <c r="I65" s="27"/>
      <c r="J65" s="28">
        <v>34866720</v>
      </c>
      <c r="K65" s="27"/>
      <c r="L65" s="20"/>
      <c r="M65" s="20"/>
      <c r="N65" s="27"/>
      <c r="O65" s="27"/>
      <c r="P65" s="20"/>
      <c r="Q65" s="20"/>
      <c r="R65" s="27"/>
      <c r="S65" s="27"/>
      <c r="T65" s="27"/>
      <c r="U65" s="27"/>
    </row>
    <row r="66" spans="1:43" x14ac:dyDescent="0.2">
      <c r="A66" s="3">
        <f t="shared" si="1"/>
        <v>27</v>
      </c>
      <c r="B66" s="41">
        <v>35016145</v>
      </c>
      <c r="C66" s="41">
        <v>35051200</v>
      </c>
      <c r="D66" s="27"/>
      <c r="E66" s="27"/>
      <c r="F66" s="27">
        <v>34858846.837158479</v>
      </c>
      <c r="G66" s="27"/>
      <c r="H66" s="27"/>
      <c r="I66" s="27"/>
      <c r="J66" s="28">
        <v>34958960</v>
      </c>
      <c r="K66" s="27"/>
      <c r="L66" s="20"/>
      <c r="M66" s="20"/>
      <c r="N66" s="27"/>
      <c r="O66" s="27"/>
      <c r="P66" s="20"/>
      <c r="Q66" s="20"/>
      <c r="R66" s="27"/>
      <c r="S66" s="27"/>
      <c r="T66" s="27"/>
      <c r="U66" s="27"/>
    </row>
    <row r="67" spans="1:43" x14ac:dyDescent="0.2">
      <c r="A67" s="3">
        <f t="shared" si="1"/>
        <v>28</v>
      </c>
      <c r="B67" s="41">
        <v>35045405</v>
      </c>
      <c r="C67" s="41">
        <v>35051200</v>
      </c>
      <c r="D67" s="27"/>
      <c r="E67" s="27"/>
      <c r="F67" s="27">
        <v>34942971.733333349</v>
      </c>
      <c r="G67" s="27"/>
      <c r="H67" s="27"/>
      <c r="I67" s="27"/>
      <c r="J67" s="28">
        <v>35051200</v>
      </c>
      <c r="K67" s="27"/>
      <c r="L67" s="20"/>
      <c r="M67" s="20"/>
      <c r="N67" s="27"/>
      <c r="O67" s="27"/>
      <c r="P67" s="20"/>
      <c r="Q67" s="20"/>
      <c r="R67" s="27"/>
      <c r="S67" s="27"/>
      <c r="T67" s="27"/>
      <c r="U67" s="27"/>
    </row>
    <row r="68" spans="1:43" x14ac:dyDescent="0.2">
      <c r="A68" s="3">
        <f t="shared" si="1"/>
        <v>29</v>
      </c>
      <c r="B68" s="41">
        <v>35051200</v>
      </c>
      <c r="C68" s="41">
        <v>35051200</v>
      </c>
      <c r="D68" s="27"/>
      <c r="E68" s="27"/>
      <c r="F68" s="27"/>
      <c r="G68" s="27"/>
      <c r="H68" s="27"/>
      <c r="I68" s="27"/>
      <c r="J68" s="28">
        <v>35051200</v>
      </c>
      <c r="K68" s="27"/>
      <c r="L68" s="20"/>
      <c r="M68" s="20"/>
      <c r="N68" s="27"/>
      <c r="O68" s="27"/>
      <c r="P68" s="20"/>
      <c r="Q68" s="20"/>
      <c r="R68" s="27"/>
      <c r="S68" s="27"/>
      <c r="T68" s="27"/>
      <c r="U68" s="27"/>
    </row>
    <row r="69" spans="1:43" x14ac:dyDescent="0.2">
      <c r="A69" s="3">
        <f t="shared" si="1"/>
        <v>30</v>
      </c>
      <c r="B69" s="41">
        <v>35051200</v>
      </c>
      <c r="C69" s="41">
        <v>35051200</v>
      </c>
      <c r="D69" s="27"/>
      <c r="E69" s="27"/>
      <c r="F69" s="27"/>
      <c r="G69" s="27"/>
      <c r="H69" s="27"/>
      <c r="I69" s="27"/>
      <c r="J69" s="28">
        <v>35051200</v>
      </c>
      <c r="K69" s="27"/>
      <c r="L69" s="20"/>
      <c r="M69" s="20"/>
      <c r="N69" s="27"/>
      <c r="O69" s="27"/>
      <c r="P69" s="20"/>
      <c r="Q69" s="20"/>
      <c r="R69" s="27"/>
      <c r="S69" s="27"/>
      <c r="T69" s="27"/>
      <c r="U69" s="27"/>
    </row>
    <row r="70" spans="1:43" x14ac:dyDescent="0.2">
      <c r="A70" s="3"/>
      <c r="B70" s="41"/>
      <c r="C70" s="41"/>
      <c r="D70" s="27"/>
      <c r="E70" s="27"/>
      <c r="F70" s="27"/>
      <c r="G70" s="27"/>
      <c r="H70" s="27"/>
      <c r="I70" s="27"/>
      <c r="J70" s="27"/>
      <c r="K70" s="27"/>
      <c r="L70" s="20"/>
      <c r="M70" s="20"/>
      <c r="N70" s="27"/>
      <c r="O70" s="27"/>
      <c r="P70" s="20"/>
      <c r="Q70" s="20"/>
      <c r="R70" s="27"/>
      <c r="S70" s="27"/>
      <c r="T70" s="27"/>
      <c r="U70" s="27"/>
    </row>
    <row r="71" spans="1:43" x14ac:dyDescent="0.2">
      <c r="A71" s="23" t="s">
        <v>8</v>
      </c>
      <c r="B71" s="24">
        <f t="shared" ref="B71:U71" si="2">IF(OR(MIN(B$38:B$70)&gt;$A4*$AC$3,SUM(B$38:B$70)=0),"",(LOG10(($A4*$AC$3)/INDEX(B$38:B$70,MATCH($A4*$AC$3,B$38:B$70)))/LOG10(INDEX(B$38:B$70,MATCH($A4*$AC$3,B$38:B$70))/INDEX(B$38:B$70,1+MATCH($A4*$AC$3,B$38:B$70))))*(INDEX($A$38:$A$70,MATCH($A4*$AC$3,B$38:B$70))-INDEX($A$38:$A$70,1+MATCH($A4*$AC$3,B$38:B$70)))+INDEX($A$38:$A$70,MATCH($A4*$AC$3,B$38:B$70)))</f>
        <v>7.2285257404254359</v>
      </c>
      <c r="C71" s="24">
        <f t="shared" si="2"/>
        <v>4.4749478122195372</v>
      </c>
      <c r="D71" s="24" t="str">
        <f t="shared" si="2"/>
        <v/>
      </c>
      <c r="E71" s="24" t="str">
        <f t="shared" si="2"/>
        <v/>
      </c>
      <c r="F71" s="24">
        <f t="shared" si="2"/>
        <v>6.7082475601036</v>
      </c>
      <c r="G71" s="24">
        <f t="shared" si="2"/>
        <v>3.3935762988497782</v>
      </c>
      <c r="H71" s="24" t="str">
        <f t="shared" si="2"/>
        <v/>
      </c>
      <c r="I71" s="24" t="str">
        <f t="shared" si="2"/>
        <v/>
      </c>
      <c r="J71" s="24">
        <f t="shared" si="2"/>
        <v>6.9529649660035231</v>
      </c>
      <c r="K71" s="24">
        <f t="shared" si="2"/>
        <v>4.0365133449798059</v>
      </c>
      <c r="L71" s="24" t="str">
        <f t="shared" si="2"/>
        <v/>
      </c>
      <c r="M71" s="24" t="str">
        <f t="shared" si="2"/>
        <v/>
      </c>
      <c r="N71" s="24" t="str">
        <f t="shared" si="2"/>
        <v/>
      </c>
      <c r="O71" s="24" t="str">
        <f t="shared" si="2"/>
        <v/>
      </c>
      <c r="P71" s="24" t="str">
        <f t="shared" si="2"/>
        <v/>
      </c>
      <c r="Q71" s="24" t="str">
        <f t="shared" si="2"/>
        <v/>
      </c>
      <c r="R71" s="24" t="str">
        <f t="shared" si="2"/>
        <v/>
      </c>
      <c r="S71" s="24" t="str">
        <f t="shared" si="2"/>
        <v/>
      </c>
      <c r="T71" s="24" t="str">
        <f t="shared" si="2"/>
        <v/>
      </c>
      <c r="U71" s="24" t="str">
        <f t="shared" si="2"/>
        <v/>
      </c>
    </row>
    <row r="72" spans="1:43" x14ac:dyDescent="0.2">
      <c r="A72" s="23" t="s">
        <v>9</v>
      </c>
      <c r="B72" s="24">
        <f t="shared" ref="B72:U72" si="3">IF(OR(MIN(B$38:B$70)&gt;$A5*$AC$3,SUM(B$38:B$70)=0),"",(LOG10(($A5*$AC$3)/INDEX(B$38:B$70,MATCH($A5*$AC$3,B$38:B$70)))/LOG10(INDEX(B$38:B$70,MATCH($A5*$AC$3,B$38:B$70))/INDEX(B$38:B$70,1+MATCH($A5*$AC$3,B$38:B$70))))*(INDEX($A$38:$A$70,MATCH($A5*$AC$3,B$38:B$70))-INDEX($A$38:$A$70,1+MATCH($A5*$AC$3,B$38:B$70)))+INDEX($A$38:$A$70,MATCH($A5*$AC$3,B$38:B$70)))</f>
        <v>13.925727287823392</v>
      </c>
      <c r="C72" s="24">
        <f t="shared" si="3"/>
        <v>10.845024299593502</v>
      </c>
      <c r="D72" s="24" t="str">
        <f t="shared" si="3"/>
        <v/>
      </c>
      <c r="E72" s="24" t="str">
        <f t="shared" si="3"/>
        <v/>
      </c>
      <c r="F72" s="24">
        <f t="shared" si="3"/>
        <v>12.911596863260263</v>
      </c>
      <c r="G72" s="24">
        <f t="shared" si="3"/>
        <v>10.251517855886469</v>
      </c>
      <c r="H72" s="24" t="str">
        <f t="shared" si="3"/>
        <v/>
      </c>
      <c r="I72" s="24" t="str">
        <f t="shared" si="3"/>
        <v/>
      </c>
      <c r="J72" s="24">
        <f t="shared" si="3"/>
        <v>13.038207760011343</v>
      </c>
      <c r="K72" s="24">
        <f t="shared" si="3"/>
        <v>9.9996414833939475</v>
      </c>
      <c r="L72" s="24" t="str">
        <f t="shared" si="3"/>
        <v/>
      </c>
      <c r="M72" s="24" t="str">
        <f t="shared" si="3"/>
        <v/>
      </c>
      <c r="N72" s="24" t="str">
        <f t="shared" si="3"/>
        <v/>
      </c>
      <c r="O72" s="24" t="str">
        <f t="shared" si="3"/>
        <v/>
      </c>
      <c r="P72" s="24" t="str">
        <f t="shared" si="3"/>
        <v/>
      </c>
      <c r="Q72" s="24" t="str">
        <f t="shared" si="3"/>
        <v/>
      </c>
      <c r="R72" s="24" t="str">
        <f t="shared" si="3"/>
        <v/>
      </c>
      <c r="S72" s="24" t="str">
        <f t="shared" si="3"/>
        <v/>
      </c>
      <c r="T72" s="24" t="str">
        <f t="shared" si="3"/>
        <v/>
      </c>
      <c r="U72" s="24" t="str">
        <f t="shared" si="3"/>
        <v/>
      </c>
    </row>
    <row r="73" spans="1:43" x14ac:dyDescent="0.2">
      <c r="A73" s="23" t="s">
        <v>10</v>
      </c>
      <c r="B73" s="24">
        <f t="shared" ref="B73:U73" si="4">IF(OR(MIN(B$38:B$70)&gt;$A6*$AC$3,SUM(B$38:B$70)=0),"",(LOG10(($A6*$AC$3)/INDEX(B$38:B$70,MATCH($A6*$AC$3,B$38:B$70)))/LOG10(INDEX(B$38:B$70,MATCH($A6*$AC$3,B$38:B$70))/INDEX(B$38:B$70,1+MATCH($A6*$AC$3,B$38:B$70))))*(INDEX($A$38:$A$70,MATCH($A6*$AC$3,B$38:B$70))-INDEX($A$38:$A$70,1+MATCH($A6*$AC$3,B$38:B$70)))+INDEX($A$38:$A$70,MATCH($A6*$AC$3,B$38:B$70)))</f>
        <v>18.188854560274407</v>
      </c>
      <c r="C73" s="24">
        <f t="shared" si="4"/>
        <v>15.534423011465357</v>
      </c>
      <c r="D73" s="24" t="str">
        <f t="shared" si="4"/>
        <v/>
      </c>
      <c r="E73" s="24" t="str">
        <f t="shared" si="4"/>
        <v/>
      </c>
      <c r="F73" s="24">
        <f t="shared" si="4"/>
        <v>16.758569903350828</v>
      </c>
      <c r="G73" s="24">
        <f t="shared" si="4"/>
        <v>13.920997795010374</v>
      </c>
      <c r="H73" s="24" t="str">
        <f t="shared" si="4"/>
        <v/>
      </c>
      <c r="I73" s="24" t="str">
        <f t="shared" si="4"/>
        <v/>
      </c>
      <c r="J73" s="24">
        <f t="shared" si="4"/>
        <v>17.537290114025531</v>
      </c>
      <c r="K73" s="24">
        <f t="shared" si="4"/>
        <v>13.927450195553558</v>
      </c>
      <c r="L73" s="24" t="str">
        <f t="shared" si="4"/>
        <v/>
      </c>
      <c r="M73" s="24" t="str">
        <f t="shared" si="4"/>
        <v/>
      </c>
      <c r="N73" s="24" t="str">
        <f t="shared" si="4"/>
        <v/>
      </c>
      <c r="O73" s="24" t="str">
        <f t="shared" si="4"/>
        <v/>
      </c>
      <c r="P73" s="24" t="str">
        <f t="shared" si="4"/>
        <v/>
      </c>
      <c r="Q73" s="24" t="str">
        <f t="shared" si="4"/>
        <v/>
      </c>
      <c r="R73" s="24" t="str">
        <f t="shared" si="4"/>
        <v/>
      </c>
      <c r="S73" s="24" t="str">
        <f t="shared" si="4"/>
        <v/>
      </c>
      <c r="T73" s="24" t="str">
        <f t="shared" si="4"/>
        <v/>
      </c>
      <c r="U73" s="24" t="str">
        <f t="shared" si="4"/>
        <v/>
      </c>
      <c r="W73" s="23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</row>
    <row r="74" spans="1:43" x14ac:dyDescent="0.2">
      <c r="A74" s="23"/>
      <c r="B74" s="24"/>
      <c r="C74" s="24"/>
      <c r="D74" s="24"/>
      <c r="E74" s="24"/>
      <c r="F74" s="24" t="str">
        <f t="shared" ref="F74:U74" si="5">IF(OR(MIN(F$38:F$70)&gt;$A7*$AC$3,SUM(F$38:F$70)=0),"",(LOG10(($A7*$AC$3)/INDEX(F$38:F$70,MATCH($A7*$AC$3,F$38:F$70)))/LOG10(INDEX(F$38:F$70,MATCH($A7*$AC$3,F$38:F$70))/INDEX(F$38:F$70,1+MATCH($A7*$AC$3,F$38:F$70))))*(INDEX($A$38:$A$70,MATCH($A7*$AC$3,F$38:F$70))-INDEX($A$38:$A$70,1+MATCH($A7*$AC$3,F$38:F$70)))+INDEX($A$38:$A$70,MATCH($A7*$AC$3,F$38:F$70)))</f>
        <v/>
      </c>
      <c r="G74" s="24" t="str">
        <f t="shared" si="5"/>
        <v/>
      </c>
      <c r="H74" s="24" t="str">
        <f t="shared" si="5"/>
        <v/>
      </c>
      <c r="I74" s="24" t="str">
        <f t="shared" si="5"/>
        <v/>
      </c>
      <c r="J74" s="24" t="e">
        <f t="shared" si="5"/>
        <v>#DIV/0!</v>
      </c>
      <c r="K74" s="24" t="e">
        <f t="shared" si="5"/>
        <v>#DIV/0!</v>
      </c>
      <c r="L74" s="24" t="str">
        <f t="shared" si="5"/>
        <v/>
      </c>
      <c r="M74" s="24" t="str">
        <f t="shared" si="5"/>
        <v/>
      </c>
      <c r="N74" s="24" t="str">
        <f t="shared" si="5"/>
        <v/>
      </c>
      <c r="O74" s="24" t="str">
        <f t="shared" si="5"/>
        <v/>
      </c>
      <c r="P74" s="24" t="str">
        <f t="shared" si="5"/>
        <v/>
      </c>
      <c r="Q74" s="24" t="str">
        <f t="shared" si="5"/>
        <v/>
      </c>
      <c r="R74" s="24" t="str">
        <f t="shared" si="5"/>
        <v/>
      </c>
      <c r="S74" s="24" t="str">
        <f t="shared" si="5"/>
        <v/>
      </c>
      <c r="T74" s="24" t="str">
        <f t="shared" si="5"/>
        <v/>
      </c>
      <c r="U74" s="24" t="str">
        <f t="shared" si="5"/>
        <v/>
      </c>
    </row>
    <row r="75" spans="1:43" x14ac:dyDescent="0.2">
      <c r="B75" s="24"/>
      <c r="C75" s="24"/>
      <c r="D75" s="24" t="str">
        <f>IF(OR(MIN(D$38:D$70)&gt;$A8*$AC$3,SUM(D$38:D$70)=0),"",(LOG10(($A8*$AC$3)/INDEX(D$38:D$70,MATCH($A8*$AC$3,D$38:D$70)))/LOG10(INDEX(D$38:D$70,MATCH($A8*$AC$3,D$38:D$70))/INDEX(D$38:D$70,1+MATCH($A8*$AC$3,D$38:D$70))))*(INDEX($A$38:$A$70,MATCH($A8*$AC$3,D$38:D$70))-INDEX($A$38:$A$70,1+MATCH($A8*$AC$3,D$38:D$70)))+INDEX($A$38:$A$70,MATCH($A8*$AC$3,D$38:D$70)))</f>
        <v/>
      </c>
      <c r="E75" s="24" t="str">
        <f>IF(OR(MIN(E$38:E$70)&gt;$A8*$AC$3,SUM(E$38:E$70)=0),"",(LOG10(($A8*$AC$3)/INDEX(E$38:E$70,MATCH($A8*$AC$3,E$38:E$70)))/LOG10(INDEX(E$38:E$70,MATCH($A8*$AC$3,E$38:E$70))/INDEX(E$38:E$70,1+MATCH($A8*$AC$3,E$38:E$70))))*(INDEX($A$38:$A$70,MATCH($A8*$AC$3,E$38:E$70))-INDEX($A$38:$A$70,1+MATCH($A8*$AC$3,E$38:E$70)))+INDEX($A$38:$A$70,MATCH($A8*$AC$3,E$38:E$70)))</f>
        <v/>
      </c>
      <c r="F75" s="24" t="str">
        <f t="shared" ref="F75:U75" si="6">IF(OR(MIN(F$38:F$70)&gt;$A8*$AC$3,SUM(F$38:F$70)=0),"",(LOG10(($A8*$AC$3)/INDEX(F$38:F$70,MATCH($A8*$AC$3,F$38:F$70)))/LOG10(INDEX(F$38:F$70,MATCH($A8*$AC$3,F$38:F$70))/INDEX(F$38:F$70,1+MATCH($A8*$AC$3,F$38:F$70))))*(INDEX($A$38:$A$70,MATCH($A8*$AC$3,F$38:F$70))-INDEX($A$38:$A$70,1+MATCH($A8*$AC$3,F$38:F$70)))+INDEX($A$38:$A$70,MATCH($A8*$AC$3,F$38:F$70)))</f>
        <v/>
      </c>
      <c r="G75" s="24" t="str">
        <f t="shared" si="6"/>
        <v/>
      </c>
      <c r="H75" s="24" t="str">
        <f t="shared" si="6"/>
        <v/>
      </c>
      <c r="I75" s="24" t="str">
        <f t="shared" si="6"/>
        <v/>
      </c>
      <c r="J75" s="24" t="e">
        <f t="shared" si="6"/>
        <v>#DIV/0!</v>
      </c>
      <c r="K75" s="24" t="e">
        <f t="shared" si="6"/>
        <v>#DIV/0!</v>
      </c>
      <c r="L75" s="24" t="str">
        <f t="shared" si="6"/>
        <v/>
      </c>
      <c r="M75" s="24" t="str">
        <f t="shared" si="6"/>
        <v/>
      </c>
      <c r="N75" s="24" t="str">
        <f t="shared" si="6"/>
        <v/>
      </c>
      <c r="O75" s="24" t="str">
        <f t="shared" si="6"/>
        <v/>
      </c>
      <c r="P75" s="24" t="str">
        <f t="shared" si="6"/>
        <v/>
      </c>
      <c r="Q75" s="24" t="str">
        <f t="shared" si="6"/>
        <v/>
      </c>
      <c r="R75" s="24" t="str">
        <f t="shared" si="6"/>
        <v/>
      </c>
      <c r="S75" s="24" t="str">
        <f t="shared" si="6"/>
        <v/>
      </c>
      <c r="T75" s="24" t="str">
        <f t="shared" si="6"/>
        <v/>
      </c>
      <c r="U75" s="24" t="str">
        <f t="shared" si="6"/>
        <v/>
      </c>
    </row>
    <row r="76" spans="1:43" x14ac:dyDescent="0.2">
      <c r="D76" s="7"/>
      <c r="E76" s="7"/>
      <c r="F76" s="7"/>
      <c r="G76" s="7"/>
      <c r="H76" s="7"/>
      <c r="I76" s="7"/>
      <c r="R76" s="35"/>
      <c r="S76" s="35"/>
    </row>
    <row r="77" spans="1:43" x14ac:dyDescent="0.2">
      <c r="D77" s="7"/>
      <c r="E77" s="7"/>
      <c r="F77" s="7"/>
      <c r="G77" s="7"/>
      <c r="H77" s="7"/>
      <c r="I77" s="7"/>
    </row>
    <row r="78" spans="1:43" x14ac:dyDescent="0.2">
      <c r="D78" s="7"/>
      <c r="E78" s="7"/>
      <c r="F78" s="7"/>
      <c r="G78" s="7"/>
      <c r="H78" s="7"/>
      <c r="I78" s="7"/>
    </row>
    <row r="79" spans="1:43" x14ac:dyDescent="0.2">
      <c r="D79" s="7"/>
      <c r="E79" s="7"/>
      <c r="F79" s="7"/>
      <c r="G79" s="7"/>
      <c r="H79" s="7"/>
      <c r="I79" s="7"/>
    </row>
    <row r="80" spans="1:43" x14ac:dyDescent="0.2">
      <c r="D80" s="7"/>
      <c r="E80" s="7"/>
      <c r="F80" s="7"/>
      <c r="G80" s="7"/>
      <c r="H80" s="7"/>
      <c r="I80" s="7"/>
    </row>
    <row r="81" spans="4:9" x14ac:dyDescent="0.2">
      <c r="D81" s="7"/>
      <c r="E81" s="7"/>
      <c r="F81" s="7"/>
      <c r="G81" s="7"/>
      <c r="H81" s="7"/>
      <c r="I81" s="7"/>
    </row>
    <row r="82" spans="4:9" x14ac:dyDescent="0.2">
      <c r="D82" s="7"/>
      <c r="E82" s="7"/>
      <c r="F82" s="7"/>
      <c r="G82" s="7"/>
      <c r="H82" s="7"/>
      <c r="I82" s="7"/>
    </row>
    <row r="83" spans="4:9" x14ac:dyDescent="0.2">
      <c r="D83" s="7"/>
      <c r="E83" s="7"/>
      <c r="F83" s="7"/>
      <c r="G83" s="7"/>
      <c r="H83" s="7"/>
      <c r="I83" s="7"/>
    </row>
    <row r="84" spans="4:9" x14ac:dyDescent="0.2">
      <c r="D84" s="7"/>
      <c r="E84" s="7"/>
      <c r="F84" s="7"/>
      <c r="G84" s="7"/>
      <c r="H84" s="7"/>
      <c r="I84" s="7"/>
    </row>
    <row r="85" spans="4:9" x14ac:dyDescent="0.2">
      <c r="D85" s="7"/>
      <c r="E85" s="7"/>
      <c r="F85" s="7"/>
      <c r="G85" s="7"/>
      <c r="H85" s="7"/>
      <c r="I85" s="7"/>
    </row>
    <row r="86" spans="4:9" x14ac:dyDescent="0.2">
      <c r="D86" s="7"/>
      <c r="E86" s="7"/>
      <c r="F86" s="7"/>
      <c r="G86" s="7"/>
      <c r="H86" s="7"/>
      <c r="I86" s="7"/>
    </row>
    <row r="87" spans="4:9" x14ac:dyDescent="0.2">
      <c r="D87" s="7"/>
      <c r="E87" s="7"/>
      <c r="F87" s="7"/>
      <c r="G87" s="7"/>
      <c r="H87" s="7"/>
      <c r="I87" s="7"/>
    </row>
    <row r="88" spans="4:9" x14ac:dyDescent="0.2">
      <c r="D88" s="7"/>
      <c r="E88" s="7"/>
      <c r="F88" s="7"/>
      <c r="G88" s="7"/>
      <c r="H88" s="7"/>
      <c r="I88" s="7"/>
    </row>
    <row r="89" spans="4:9" x14ac:dyDescent="0.2">
      <c r="D89" s="7"/>
      <c r="E89" s="7"/>
      <c r="F89" s="7"/>
      <c r="G89" s="7"/>
      <c r="H89" s="7"/>
      <c r="I89" s="7"/>
    </row>
    <row r="90" spans="4:9" x14ac:dyDescent="0.2">
      <c r="D90" s="7"/>
      <c r="E90" s="7"/>
      <c r="F90" s="7"/>
      <c r="G90" s="7"/>
      <c r="H90" s="7"/>
      <c r="I90" s="7"/>
    </row>
    <row r="91" spans="4:9" x14ac:dyDescent="0.2">
      <c r="D91" s="7"/>
      <c r="E91" s="7"/>
      <c r="F91" s="7"/>
      <c r="G91" s="7"/>
      <c r="H91" s="7"/>
      <c r="I91" s="7"/>
    </row>
    <row r="92" spans="4:9" x14ac:dyDescent="0.2">
      <c r="D92" s="7"/>
      <c r="E92" s="7"/>
      <c r="F92" s="7"/>
      <c r="G92" s="7"/>
      <c r="H92" s="7"/>
      <c r="I92" s="7"/>
    </row>
    <row r="93" spans="4:9" x14ac:dyDescent="0.2">
      <c r="D93" s="7"/>
      <c r="E93" s="7"/>
      <c r="F93" s="7"/>
      <c r="G93" s="7"/>
      <c r="H93" s="7"/>
      <c r="I93" s="7"/>
    </row>
    <row r="94" spans="4:9" x14ac:dyDescent="0.2">
      <c r="D94" s="7"/>
      <c r="E94" s="7"/>
      <c r="F94" s="7"/>
      <c r="G94" s="7"/>
      <c r="H94" s="7"/>
      <c r="I94" s="7"/>
    </row>
    <row r="95" spans="4:9" x14ac:dyDescent="0.2">
      <c r="D95" s="7"/>
      <c r="E95" s="7"/>
      <c r="F95" s="7"/>
      <c r="G95" s="7"/>
      <c r="H95" s="7"/>
      <c r="I95" s="7"/>
    </row>
    <row r="96" spans="4:9" x14ac:dyDescent="0.2">
      <c r="D96" s="7"/>
      <c r="E96" s="7"/>
      <c r="F96" s="7"/>
      <c r="G96" s="7"/>
      <c r="H96" s="7"/>
      <c r="I96" s="7"/>
    </row>
    <row r="97" spans="4:9" x14ac:dyDescent="0.2">
      <c r="D97" s="7"/>
      <c r="E97" s="7"/>
      <c r="F97" s="7"/>
      <c r="G97" s="7"/>
      <c r="H97" s="7"/>
      <c r="I97" s="7"/>
    </row>
    <row r="98" spans="4:9" x14ac:dyDescent="0.2">
      <c r="D98" s="7"/>
      <c r="E98" s="7"/>
      <c r="F98" s="7"/>
      <c r="G98" s="7"/>
      <c r="H98" s="7"/>
      <c r="I98" s="7"/>
    </row>
    <row r="99" spans="4:9" x14ac:dyDescent="0.2">
      <c r="D99" s="7"/>
      <c r="E99" s="7"/>
      <c r="F99" s="7"/>
      <c r="G99" s="7"/>
      <c r="H99" s="7"/>
      <c r="I99" s="7"/>
    </row>
    <row r="100" spans="4:9" x14ac:dyDescent="0.2">
      <c r="D100" s="7"/>
      <c r="E100" s="7"/>
      <c r="F100" s="7"/>
      <c r="G100" s="7"/>
      <c r="H100" s="7"/>
      <c r="I100" s="7"/>
    </row>
    <row r="101" spans="4:9" x14ac:dyDescent="0.2">
      <c r="D101" s="7"/>
      <c r="E101" s="7"/>
      <c r="F101" s="7"/>
      <c r="G101" s="7"/>
      <c r="H101" s="7"/>
      <c r="I101" s="7"/>
    </row>
    <row r="102" spans="4:9" x14ac:dyDescent="0.2">
      <c r="D102" s="7"/>
      <c r="E102" s="7"/>
      <c r="F102" s="7"/>
      <c r="G102" s="7"/>
      <c r="H102" s="7"/>
      <c r="I102" s="7"/>
    </row>
    <row r="103" spans="4:9" x14ac:dyDescent="0.2">
      <c r="D103" s="7"/>
      <c r="E103" s="7"/>
      <c r="F103" s="7"/>
      <c r="G103" s="7"/>
      <c r="H103" s="7"/>
      <c r="I103" s="7"/>
    </row>
    <row r="104" spans="4:9" x14ac:dyDescent="0.2">
      <c r="D104" s="7"/>
      <c r="E104" s="7"/>
      <c r="F104" s="7"/>
      <c r="G104" s="7"/>
      <c r="H104" s="7"/>
      <c r="I104" s="7"/>
    </row>
    <row r="105" spans="4:9" x14ac:dyDescent="0.2">
      <c r="D105" s="7"/>
      <c r="E105" s="7"/>
      <c r="F105" s="7"/>
      <c r="G105" s="7"/>
      <c r="H105" s="7"/>
      <c r="I105" s="7"/>
    </row>
    <row r="106" spans="4:9" x14ac:dyDescent="0.2">
      <c r="D106" s="7"/>
      <c r="E106" s="7"/>
      <c r="F106" s="7"/>
      <c r="G106" s="7"/>
      <c r="H106" s="7"/>
      <c r="I106" s="7"/>
    </row>
    <row r="107" spans="4:9" x14ac:dyDescent="0.2">
      <c r="D107" s="7"/>
      <c r="E107" s="7"/>
      <c r="F107" s="7"/>
      <c r="G107" s="7"/>
      <c r="H107" s="7"/>
      <c r="I107" s="7"/>
    </row>
    <row r="108" spans="4:9" x14ac:dyDescent="0.2">
      <c r="D108" s="7"/>
      <c r="E108" s="7"/>
      <c r="F108" s="7"/>
      <c r="G108" s="7"/>
      <c r="H108" s="7"/>
      <c r="I108" s="7"/>
    </row>
    <row r="109" spans="4:9" x14ac:dyDescent="0.2">
      <c r="D109" s="7"/>
      <c r="E109" s="7"/>
      <c r="F109" s="7"/>
      <c r="G109" s="7"/>
      <c r="H109" s="7"/>
      <c r="I109" s="7"/>
    </row>
    <row r="110" spans="4:9" x14ac:dyDescent="0.2">
      <c r="D110" s="7"/>
      <c r="E110" s="7"/>
      <c r="F110" s="7"/>
      <c r="G110" s="7"/>
      <c r="H110" s="7"/>
      <c r="I110" s="7"/>
    </row>
    <row r="111" spans="4:9" x14ac:dyDescent="0.2">
      <c r="D111" s="7"/>
      <c r="E111" s="7"/>
      <c r="F111" s="7"/>
      <c r="G111" s="7"/>
      <c r="H111" s="7"/>
      <c r="I111" s="7"/>
    </row>
    <row r="112" spans="4:9" x14ac:dyDescent="0.2">
      <c r="D112" s="7"/>
      <c r="E112" s="7"/>
      <c r="F112" s="7"/>
      <c r="G112" s="7"/>
      <c r="H112" s="7"/>
      <c r="I112" s="7"/>
    </row>
    <row r="113" spans="2:21" x14ac:dyDescent="0.2">
      <c r="D113" s="7"/>
      <c r="E113" s="7"/>
      <c r="F113" s="7"/>
      <c r="G113" s="7"/>
      <c r="H113" s="7"/>
      <c r="I113" s="7"/>
    </row>
    <row r="114" spans="2:21" x14ac:dyDescent="0.2">
      <c r="D114" s="7"/>
      <c r="E114" s="7"/>
      <c r="F114" s="7"/>
      <c r="G114" s="7"/>
      <c r="H114" s="7"/>
      <c r="I114" s="7"/>
    </row>
    <row r="115" spans="2:21" x14ac:dyDescent="0.2">
      <c r="D115" s="7"/>
      <c r="E115" s="7"/>
      <c r="F115" s="7"/>
      <c r="G115" s="7"/>
      <c r="H115" s="7"/>
      <c r="I115" s="7"/>
    </row>
    <row r="116" spans="2:21" x14ac:dyDescent="0.2">
      <c r="D116" s="7"/>
      <c r="E116" s="7"/>
      <c r="F116" s="7"/>
      <c r="G116" s="7"/>
      <c r="H116" s="7"/>
      <c r="I116" s="7"/>
    </row>
    <row r="117" spans="2:21" x14ac:dyDescent="0.2">
      <c r="D117" s="7"/>
      <c r="E117" s="7"/>
      <c r="F117" s="7"/>
      <c r="G117" s="7"/>
      <c r="H117" s="7"/>
      <c r="I117" s="7"/>
    </row>
    <row r="118" spans="2:21" x14ac:dyDescent="0.2">
      <c r="D118" s="7"/>
      <c r="E118" s="7"/>
      <c r="F118" s="7"/>
      <c r="G118" s="7"/>
      <c r="H118" s="7"/>
      <c r="I118" s="7"/>
    </row>
    <row r="119" spans="2:21" x14ac:dyDescent="0.2">
      <c r="D119" s="7"/>
      <c r="E119" s="7"/>
      <c r="F119" s="7"/>
      <c r="G119" s="7"/>
      <c r="H119" s="7"/>
      <c r="I119" s="7"/>
    </row>
    <row r="120" spans="2:21" x14ac:dyDescent="0.2">
      <c r="D120" s="7"/>
      <c r="E120" s="7"/>
      <c r="F120" s="7"/>
      <c r="G120" s="7"/>
      <c r="H120" s="7"/>
      <c r="I120" s="7"/>
    </row>
    <row r="121" spans="2:21" x14ac:dyDescent="0.2">
      <c r="D121" s="13"/>
      <c r="E121" s="13"/>
      <c r="F121" s="13"/>
      <c r="G121" s="13"/>
      <c r="H121" s="13"/>
      <c r="I121" s="13"/>
      <c r="J121" s="11"/>
      <c r="K121" s="11"/>
      <c r="N121" s="12"/>
      <c r="O121" s="12"/>
    </row>
    <row r="122" spans="2:21" x14ac:dyDescent="0.2">
      <c r="D122" s="13"/>
      <c r="E122" s="13"/>
      <c r="F122" s="13"/>
      <c r="G122" s="13"/>
      <c r="H122" s="13"/>
      <c r="I122" s="13"/>
      <c r="J122" s="11"/>
      <c r="K122" s="11"/>
      <c r="N122" s="12"/>
      <c r="O122" s="12"/>
    </row>
    <row r="123" spans="2:21" x14ac:dyDescent="0.2">
      <c r="D123" s="13"/>
      <c r="E123" s="13"/>
      <c r="F123" s="13"/>
      <c r="G123" s="13"/>
      <c r="H123" s="13"/>
      <c r="I123" s="13"/>
      <c r="J123" s="11"/>
      <c r="K123" s="11"/>
      <c r="N123" s="12"/>
      <c r="O123" s="12"/>
    </row>
    <row r="124" spans="2:21" x14ac:dyDescent="0.2">
      <c r="D124" s="13"/>
      <c r="E124" s="13"/>
      <c r="F124" s="13"/>
      <c r="G124" s="13"/>
      <c r="H124" s="13"/>
      <c r="I124" s="13"/>
      <c r="J124" s="11"/>
      <c r="K124" s="11"/>
      <c r="N124" s="12"/>
      <c r="O124" s="12"/>
    </row>
    <row r="125" spans="2:21" x14ac:dyDescent="0.2">
      <c r="D125" s="13"/>
      <c r="E125" s="13"/>
      <c r="F125" s="13"/>
      <c r="G125" s="13"/>
      <c r="H125" s="13"/>
      <c r="I125" s="13"/>
      <c r="J125" s="11"/>
      <c r="K125" s="11"/>
      <c r="N125" s="12"/>
      <c r="O125" s="12"/>
    </row>
    <row r="126" spans="2:21" x14ac:dyDescent="0.2">
      <c r="D126" s="13"/>
      <c r="E126" s="13"/>
      <c r="F126" s="13"/>
      <c r="G126" s="13"/>
      <c r="H126" s="13"/>
      <c r="I126" s="13"/>
      <c r="J126" s="11"/>
      <c r="K126" s="11"/>
      <c r="N126" s="12"/>
      <c r="O126" s="12"/>
    </row>
    <row r="127" spans="2:21" x14ac:dyDescent="0.2">
      <c r="D127" s="13"/>
      <c r="E127" s="13"/>
      <c r="F127" s="13"/>
      <c r="G127" s="13"/>
      <c r="H127" s="13"/>
      <c r="I127" s="13"/>
      <c r="N127" s="14"/>
      <c r="O127" s="14"/>
    </row>
    <row r="128" spans="2:21" x14ac:dyDescent="0.2">
      <c r="B128" s="15"/>
      <c r="C128" s="15"/>
      <c r="D128" s="13"/>
      <c r="E128" s="13"/>
      <c r="F128" s="13"/>
      <c r="G128" s="13"/>
      <c r="H128" s="13"/>
      <c r="I128" s="13"/>
      <c r="L128" s="15"/>
      <c r="M128" s="15"/>
      <c r="R128" s="15"/>
      <c r="S128" s="15"/>
      <c r="T128" s="15"/>
      <c r="U128" s="15"/>
    </row>
  </sheetData>
  <mergeCells count="11">
    <mergeCell ref="P36:Q36"/>
    <mergeCell ref="R36:S36"/>
    <mergeCell ref="T36:U36"/>
    <mergeCell ref="A33:U33"/>
    <mergeCell ref="B36:C36"/>
    <mergeCell ref="D36:E36"/>
    <mergeCell ref="F36:G36"/>
    <mergeCell ref="H36:I36"/>
    <mergeCell ref="J36:K36"/>
    <mergeCell ref="L36:M36"/>
    <mergeCell ref="N36:O36"/>
  </mergeCells>
  <phoneticPr fontId="5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27"/>
  <sheetViews>
    <sheetView topLeftCell="B34" workbookViewId="0">
      <selection activeCell="K57" sqref="K57"/>
    </sheetView>
  </sheetViews>
  <sheetFormatPr defaultColWidth="9.140625" defaultRowHeight="12.75" x14ac:dyDescent="0.2"/>
  <cols>
    <col min="1" max="1" width="21.42578125" style="7" customWidth="1"/>
    <col min="2" max="3" width="8.7109375" style="7" customWidth="1"/>
    <col min="4" max="9" width="8.7109375" style="6" customWidth="1"/>
    <col min="10" max="10" width="11.7109375" style="7" customWidth="1"/>
    <col min="11" max="11" width="13.5703125" style="7" customWidth="1"/>
    <col min="12" max="22" width="8.7109375" style="7" customWidth="1"/>
    <col min="23" max="23" width="23.7109375" style="7" customWidth="1"/>
    <col min="24" max="42" width="8.7109375" style="7" customWidth="1"/>
    <col min="43" max="16384" width="9.140625" style="7"/>
  </cols>
  <sheetData>
    <row r="1" spans="1:48" ht="15.75" x14ac:dyDescent="0.25">
      <c r="A1" s="19"/>
      <c r="E1" s="32"/>
      <c r="F1" s="32"/>
    </row>
    <row r="2" spans="1:48" ht="15.75" x14ac:dyDescent="0.25">
      <c r="A2" s="19"/>
    </row>
    <row r="3" spans="1:48" x14ac:dyDescent="0.2">
      <c r="A3" s="16" t="s">
        <v>2</v>
      </c>
      <c r="B3" s="26"/>
      <c r="C3" s="26"/>
      <c r="D3" s="16"/>
      <c r="E3" s="16"/>
      <c r="F3" s="16"/>
      <c r="G3" s="16"/>
      <c r="J3" s="6"/>
      <c r="K3" s="6"/>
      <c r="R3" s="3"/>
      <c r="S3" s="3"/>
      <c r="T3" s="4"/>
      <c r="U3" s="4"/>
      <c r="V3" s="3"/>
      <c r="W3" s="26"/>
      <c r="X3" s="26"/>
      <c r="Y3" s="3"/>
      <c r="Z3" s="3"/>
      <c r="AA3" s="3"/>
      <c r="AB3" s="5" t="s">
        <v>0</v>
      </c>
      <c r="AC3" s="37">
        <v>24814000</v>
      </c>
      <c r="AD3" s="5" t="s">
        <v>1</v>
      </c>
      <c r="AE3" s="5"/>
    </row>
    <row r="4" spans="1:48" x14ac:dyDescent="0.2">
      <c r="A4" s="17">
        <v>0.3</v>
      </c>
      <c r="B4" s="25"/>
      <c r="C4" s="25"/>
      <c r="D4" s="9"/>
      <c r="E4" s="9"/>
      <c r="F4" s="9"/>
      <c r="G4" s="9"/>
      <c r="S4" s="3"/>
      <c r="T4" s="4"/>
      <c r="W4" s="25"/>
      <c r="X4" s="25"/>
      <c r="AB4" s="5" t="s">
        <v>3</v>
      </c>
      <c r="AC4" s="18">
        <f>A4*AC3</f>
        <v>7444200</v>
      </c>
      <c r="AD4" s="5" t="s">
        <v>1</v>
      </c>
      <c r="AE4" s="5"/>
      <c r="AF4" s="5"/>
    </row>
    <row r="5" spans="1:48" x14ac:dyDescent="0.2">
      <c r="A5" s="17">
        <v>0.5</v>
      </c>
      <c r="B5" s="25"/>
      <c r="C5" s="25"/>
      <c r="D5" s="9"/>
      <c r="E5" s="9"/>
      <c r="F5" s="9"/>
      <c r="G5" s="9"/>
      <c r="S5" s="3"/>
      <c r="T5" s="4"/>
      <c r="W5" s="25"/>
      <c r="X5" s="25"/>
      <c r="AB5" s="5"/>
      <c r="AC5" s="18">
        <f>A5*AC3</f>
        <v>12407000</v>
      </c>
      <c r="AD5" s="5" t="s">
        <v>1</v>
      </c>
      <c r="AE5" s="5"/>
      <c r="AF5" s="5"/>
      <c r="AG5" s="5"/>
      <c r="AH5" s="18"/>
      <c r="AI5" s="18"/>
      <c r="AJ5" s="5"/>
      <c r="AK5" s="5"/>
    </row>
    <row r="6" spans="1:48" x14ac:dyDescent="0.2">
      <c r="A6" s="17">
        <v>0.7</v>
      </c>
      <c r="B6" s="25"/>
      <c r="C6" s="25"/>
      <c r="D6" s="9"/>
      <c r="E6" s="9"/>
      <c r="F6" s="9"/>
      <c r="G6" s="9"/>
      <c r="H6" s="9"/>
      <c r="I6" s="9"/>
      <c r="S6" s="3"/>
      <c r="T6" s="4"/>
      <c r="W6" s="25"/>
      <c r="X6" s="25"/>
      <c r="AC6" s="18">
        <f>A6*AC3</f>
        <v>17369800</v>
      </c>
      <c r="AD6" s="5" t="s">
        <v>1</v>
      </c>
    </row>
    <row r="7" spans="1:48" x14ac:dyDescent="0.2">
      <c r="A7" s="8"/>
      <c r="B7" s="25"/>
      <c r="C7" s="25"/>
      <c r="D7" s="9"/>
      <c r="E7" s="9"/>
      <c r="F7" s="9"/>
      <c r="G7" s="9"/>
      <c r="H7" s="9"/>
      <c r="I7" s="9"/>
      <c r="J7" s="10"/>
      <c r="K7" s="10"/>
      <c r="S7" s="3"/>
      <c r="T7" s="4"/>
      <c r="AC7" s="18"/>
    </row>
    <row r="8" spans="1:48" x14ac:dyDescent="0.2">
      <c r="A8" s="8"/>
      <c r="D8" s="9"/>
      <c r="E8" s="9"/>
      <c r="F8" s="9"/>
      <c r="G8" s="9"/>
      <c r="H8" s="9"/>
      <c r="I8" s="9"/>
      <c r="J8" s="10"/>
      <c r="K8" s="10"/>
      <c r="S8" s="3"/>
      <c r="T8" s="4"/>
    </row>
    <row r="9" spans="1:48" x14ac:dyDescent="0.2">
      <c r="A9" s="8"/>
      <c r="D9" s="9"/>
      <c r="E9" s="9"/>
      <c r="F9" s="9"/>
      <c r="G9" s="9"/>
      <c r="H9" s="9"/>
      <c r="I9" s="9"/>
      <c r="J9" s="10"/>
      <c r="K9" s="10"/>
      <c r="S9" s="3"/>
      <c r="T9" s="4"/>
      <c r="AU9" s="3"/>
      <c r="AV9" s="3"/>
    </row>
    <row r="10" spans="1:48" x14ac:dyDescent="0.2">
      <c r="A10" s="8"/>
      <c r="D10" s="9"/>
      <c r="E10" s="9"/>
      <c r="F10" s="9"/>
      <c r="G10" s="9"/>
      <c r="H10" s="9"/>
      <c r="I10" s="9"/>
      <c r="J10" s="10"/>
      <c r="K10" s="10"/>
      <c r="S10" s="3"/>
      <c r="T10" s="4"/>
      <c r="AU10" s="3"/>
      <c r="AV10" s="3"/>
    </row>
    <row r="11" spans="1:48" x14ac:dyDescent="0.2">
      <c r="A11" s="8"/>
      <c r="D11" s="9"/>
      <c r="E11" s="9"/>
      <c r="F11" s="9"/>
      <c r="G11" s="9"/>
      <c r="H11" s="9"/>
      <c r="I11" s="9"/>
      <c r="J11" s="10"/>
      <c r="K11" s="10"/>
      <c r="S11" s="3"/>
      <c r="T11" s="4"/>
      <c r="AU11" s="3"/>
      <c r="AV11" s="3"/>
    </row>
    <row r="12" spans="1:48" x14ac:dyDescent="0.2">
      <c r="A12" s="8"/>
      <c r="D12" s="9"/>
      <c r="E12" s="9"/>
      <c r="F12" s="9"/>
      <c r="G12" s="9"/>
      <c r="H12" s="9"/>
      <c r="I12" s="9"/>
      <c r="J12" s="10"/>
      <c r="K12" s="10"/>
      <c r="S12" s="3"/>
      <c r="T12" s="4"/>
      <c r="AU12" s="3"/>
      <c r="AV12" s="3"/>
    </row>
    <row r="13" spans="1:48" x14ac:dyDescent="0.2">
      <c r="A13" s="8"/>
      <c r="D13" s="9"/>
      <c r="E13" s="9"/>
      <c r="F13" s="9"/>
      <c r="G13" s="9"/>
      <c r="H13" s="9"/>
      <c r="I13" s="9"/>
      <c r="J13" s="10"/>
      <c r="K13" s="10"/>
      <c r="AP13" s="3"/>
      <c r="AU13" s="3"/>
      <c r="AV13" s="3"/>
    </row>
    <row r="14" spans="1:48" x14ac:dyDescent="0.2">
      <c r="A14" s="8"/>
      <c r="D14" s="9"/>
      <c r="E14" s="9"/>
      <c r="F14" s="9"/>
      <c r="G14" s="9"/>
      <c r="H14" s="9"/>
      <c r="I14" s="9"/>
      <c r="J14" s="10"/>
      <c r="K14" s="10"/>
      <c r="AP14" s="3"/>
      <c r="AU14" s="3"/>
      <c r="AV14" s="3"/>
    </row>
    <row r="15" spans="1:48" x14ac:dyDescent="0.2">
      <c r="A15" s="8"/>
      <c r="D15" s="9"/>
      <c r="E15" s="9"/>
      <c r="F15" s="9"/>
      <c r="G15" s="9"/>
      <c r="H15" s="9"/>
      <c r="I15" s="9"/>
      <c r="J15" s="10"/>
      <c r="K15" s="10"/>
      <c r="AP15" s="3"/>
      <c r="AU15" s="3"/>
      <c r="AV15" s="3"/>
    </row>
    <row r="16" spans="1:48" x14ac:dyDescent="0.2">
      <c r="A16" s="8"/>
      <c r="D16" s="9"/>
      <c r="E16" s="9"/>
      <c r="F16" s="9"/>
      <c r="G16" s="9"/>
      <c r="H16" s="9"/>
      <c r="I16" s="9"/>
      <c r="J16" s="10"/>
      <c r="K16" s="10"/>
      <c r="AP16" s="3"/>
      <c r="AU16" s="3"/>
      <c r="AV16" s="3"/>
    </row>
    <row r="17" spans="1:48" x14ac:dyDescent="0.2">
      <c r="A17" s="8"/>
      <c r="D17" s="9"/>
      <c r="E17" s="9"/>
      <c r="F17" s="9"/>
      <c r="G17" s="9"/>
      <c r="H17" s="9"/>
      <c r="I17" s="9"/>
      <c r="J17" s="10"/>
      <c r="K17" s="10"/>
      <c r="AP17" s="3"/>
      <c r="AU17" s="3"/>
      <c r="AV17" s="3"/>
    </row>
    <row r="18" spans="1:48" x14ac:dyDescent="0.2">
      <c r="A18" s="8"/>
      <c r="D18" s="9"/>
      <c r="E18" s="9"/>
      <c r="F18" s="9"/>
      <c r="G18" s="9"/>
      <c r="H18" s="9"/>
      <c r="I18" s="9"/>
      <c r="J18" s="10"/>
      <c r="K18" s="10"/>
      <c r="AP18" s="3"/>
      <c r="AU18" s="3"/>
      <c r="AV18" s="3"/>
    </row>
    <row r="19" spans="1:48" x14ac:dyDescent="0.2">
      <c r="A19" s="8"/>
      <c r="D19" s="9"/>
      <c r="E19" s="9"/>
      <c r="F19" s="9"/>
      <c r="G19" s="9"/>
      <c r="H19" s="9"/>
      <c r="I19" s="9"/>
      <c r="J19" s="10"/>
      <c r="K19" s="10"/>
      <c r="AP19" s="3"/>
      <c r="AU19" s="3"/>
      <c r="AV19" s="3"/>
    </row>
    <row r="20" spans="1:48" x14ac:dyDescent="0.2">
      <c r="A20" s="8"/>
      <c r="D20" s="9"/>
      <c r="E20" s="9"/>
      <c r="F20" s="9"/>
      <c r="G20" s="9"/>
      <c r="H20" s="9"/>
      <c r="I20" s="9"/>
      <c r="J20" s="10"/>
      <c r="K20" s="10"/>
      <c r="AP20" s="3"/>
      <c r="AU20" s="3"/>
      <c r="AV20" s="3"/>
    </row>
    <row r="21" spans="1:48" x14ac:dyDescent="0.2">
      <c r="A21" s="8"/>
      <c r="D21" s="9"/>
      <c r="E21" s="9"/>
      <c r="F21" s="9"/>
      <c r="G21" s="9"/>
      <c r="H21" s="9"/>
      <c r="I21" s="9"/>
      <c r="J21" s="10"/>
      <c r="K21" s="10"/>
      <c r="AP21" s="3"/>
      <c r="AU21" s="3"/>
      <c r="AV21" s="3"/>
    </row>
    <row r="22" spans="1:48" x14ac:dyDescent="0.2">
      <c r="A22" s="8"/>
      <c r="D22" s="9"/>
      <c r="E22" s="9"/>
      <c r="F22" s="9"/>
      <c r="G22" s="9"/>
      <c r="H22" s="9"/>
      <c r="I22" s="9"/>
      <c r="J22" s="10"/>
      <c r="K22" s="10"/>
      <c r="AP22" s="3"/>
      <c r="AU22" s="3"/>
      <c r="AV22" s="3"/>
    </row>
    <row r="23" spans="1:48" x14ac:dyDescent="0.2">
      <c r="A23" s="8"/>
      <c r="D23" s="9"/>
      <c r="E23" s="9"/>
      <c r="F23" s="9"/>
      <c r="G23" s="9"/>
      <c r="H23" s="9"/>
      <c r="I23" s="9"/>
      <c r="J23" s="10"/>
      <c r="K23" s="10"/>
      <c r="AP23" s="3"/>
      <c r="AU23" s="3"/>
      <c r="AV23" s="3"/>
    </row>
    <row r="24" spans="1:48" x14ac:dyDescent="0.2">
      <c r="A24" s="8"/>
      <c r="D24" s="9"/>
      <c r="E24" s="9"/>
      <c r="F24" s="9"/>
      <c r="G24" s="9"/>
      <c r="H24" s="9"/>
      <c r="I24" s="9"/>
      <c r="J24" s="10"/>
      <c r="K24" s="10"/>
      <c r="AU24" s="3"/>
      <c r="AV24" s="3"/>
    </row>
    <row r="25" spans="1:48" x14ac:dyDescent="0.2">
      <c r="A25" s="8"/>
      <c r="D25" s="9"/>
      <c r="E25" s="9"/>
      <c r="F25" s="9"/>
      <c r="G25" s="9"/>
      <c r="H25" s="9"/>
      <c r="I25" s="9"/>
      <c r="J25" s="10"/>
      <c r="K25" s="10"/>
      <c r="AU25" s="3"/>
      <c r="AV25" s="3"/>
    </row>
    <row r="26" spans="1:48" x14ac:dyDescent="0.2">
      <c r="A26" s="8"/>
      <c r="D26" s="9"/>
      <c r="E26" s="9"/>
      <c r="F26" s="9"/>
      <c r="G26" s="9"/>
      <c r="H26" s="9"/>
      <c r="I26" s="9"/>
      <c r="J26" s="10"/>
      <c r="K26" s="10"/>
      <c r="AU26" s="3"/>
      <c r="AV26" s="3"/>
    </row>
    <row r="27" spans="1:48" x14ac:dyDescent="0.2">
      <c r="A27" s="8"/>
      <c r="D27" s="9"/>
      <c r="E27" s="9"/>
      <c r="F27" s="9"/>
      <c r="G27" s="9"/>
      <c r="H27" s="9"/>
      <c r="I27" s="9"/>
      <c r="J27" s="10"/>
      <c r="K27" s="10"/>
      <c r="AU27" s="3"/>
      <c r="AV27" s="3"/>
    </row>
    <row r="28" spans="1:48" x14ac:dyDescent="0.2">
      <c r="A28" s="8"/>
      <c r="D28" s="9"/>
      <c r="E28" s="9"/>
      <c r="F28" s="9"/>
      <c r="G28" s="9"/>
      <c r="H28" s="9"/>
      <c r="I28" s="9"/>
      <c r="J28" s="10"/>
      <c r="K28" s="10"/>
      <c r="AU28" s="3"/>
      <c r="AV28" s="3"/>
    </row>
    <row r="29" spans="1:48" x14ac:dyDescent="0.2">
      <c r="A29" s="8"/>
      <c r="D29" s="9"/>
      <c r="E29" s="9"/>
      <c r="F29" s="9"/>
      <c r="G29" s="9"/>
      <c r="H29" s="9"/>
      <c r="I29" s="9"/>
      <c r="J29" s="10"/>
      <c r="K29" s="10"/>
      <c r="AU29" s="3"/>
      <c r="AV29" s="3"/>
    </row>
    <row r="30" spans="1:48" x14ac:dyDescent="0.2">
      <c r="A30" s="8"/>
      <c r="D30" s="9"/>
      <c r="E30" s="9"/>
      <c r="F30" s="9"/>
      <c r="G30" s="9"/>
      <c r="H30" s="9"/>
      <c r="I30" s="9"/>
      <c r="J30" s="10"/>
      <c r="K30" s="10"/>
    </row>
    <row r="31" spans="1:48" x14ac:dyDescent="0.2">
      <c r="A31" s="8"/>
      <c r="D31" s="9"/>
      <c r="E31" s="9"/>
      <c r="F31" s="9"/>
      <c r="G31" s="9"/>
      <c r="H31" s="9"/>
      <c r="I31" s="9"/>
      <c r="J31" s="10"/>
      <c r="K31" s="10"/>
    </row>
    <row r="32" spans="1:48" x14ac:dyDescent="0.2">
      <c r="A32" s="8"/>
      <c r="D32" s="9"/>
      <c r="E32" s="9"/>
      <c r="F32" s="9"/>
      <c r="G32" s="9"/>
      <c r="H32" s="9"/>
      <c r="I32" s="9"/>
      <c r="J32" s="10"/>
      <c r="K32" s="10"/>
    </row>
    <row r="33" spans="1:43" ht="26.25" x14ac:dyDescent="0.4">
      <c r="A33" s="75" t="s">
        <v>19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</row>
    <row r="34" spans="1:43" x14ac:dyDescent="0.2">
      <c r="A34" s="8"/>
      <c r="D34" s="9"/>
      <c r="E34" s="9"/>
      <c r="F34" s="9"/>
      <c r="G34" s="9"/>
      <c r="H34" s="9"/>
      <c r="I34" s="9"/>
      <c r="J34" s="10"/>
      <c r="K34" s="10"/>
    </row>
    <row r="35" spans="1:43" x14ac:dyDescent="0.2">
      <c r="A35" s="8"/>
      <c r="D35" s="9"/>
      <c r="E35" s="9"/>
      <c r="F35" s="9"/>
      <c r="G35" s="9"/>
      <c r="H35" s="9"/>
      <c r="I35" s="9"/>
      <c r="J35" s="10"/>
      <c r="K35" s="10"/>
    </row>
    <row r="36" spans="1:43" s="2" customFormat="1" ht="57.75" customHeight="1" x14ac:dyDescent="0.2">
      <c r="A36" s="1" t="s">
        <v>18</v>
      </c>
      <c r="B36" s="70" t="s">
        <v>17</v>
      </c>
      <c r="C36" s="71"/>
      <c r="D36" s="70" t="s">
        <v>7</v>
      </c>
      <c r="E36" s="71"/>
      <c r="F36" s="70" t="s">
        <v>16</v>
      </c>
      <c r="G36" s="71"/>
      <c r="H36" s="70" t="s">
        <v>15</v>
      </c>
      <c r="I36" s="71"/>
      <c r="J36" s="70" t="s">
        <v>20</v>
      </c>
      <c r="K36" s="71"/>
      <c r="L36" s="70"/>
      <c r="M36" s="71"/>
      <c r="N36" s="70"/>
      <c r="O36" s="71"/>
      <c r="P36" s="70"/>
      <c r="Q36" s="71"/>
      <c r="R36" s="70"/>
      <c r="S36" s="71"/>
      <c r="T36" s="70"/>
      <c r="U36" s="71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</row>
    <row r="37" spans="1:43" s="2" customFormat="1" ht="44.25" customHeight="1" x14ac:dyDescent="0.2">
      <c r="A37" s="1"/>
      <c r="B37" s="22" t="s">
        <v>51</v>
      </c>
      <c r="C37" s="22" t="s">
        <v>52</v>
      </c>
      <c r="D37" s="22" t="s">
        <v>51</v>
      </c>
      <c r="E37" s="22" t="s">
        <v>52</v>
      </c>
      <c r="F37" s="22" t="s">
        <v>51</v>
      </c>
      <c r="G37" s="22" t="s">
        <v>52</v>
      </c>
      <c r="H37" s="22" t="s">
        <v>51</v>
      </c>
      <c r="I37" s="22" t="s">
        <v>52</v>
      </c>
      <c r="J37" s="22" t="s">
        <v>51</v>
      </c>
      <c r="K37" s="22" t="s">
        <v>52</v>
      </c>
      <c r="L37" s="22" t="s">
        <v>51</v>
      </c>
      <c r="M37" s="22" t="s">
        <v>52</v>
      </c>
      <c r="N37" s="22" t="s">
        <v>51</v>
      </c>
      <c r="O37" s="22" t="s">
        <v>52</v>
      </c>
      <c r="P37" s="22" t="s">
        <v>51</v>
      </c>
      <c r="Q37" s="22" t="s">
        <v>52</v>
      </c>
      <c r="R37" s="22" t="s">
        <v>51</v>
      </c>
      <c r="S37" s="22" t="s">
        <v>52</v>
      </c>
      <c r="T37" s="22" t="s">
        <v>51</v>
      </c>
      <c r="U37" s="22" t="s">
        <v>52</v>
      </c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</row>
    <row r="38" spans="1:43" x14ac:dyDescent="0.2">
      <c r="A38" s="3">
        <v>-6</v>
      </c>
      <c r="B38" s="41">
        <v>0</v>
      </c>
      <c r="C38" s="41">
        <v>0</v>
      </c>
      <c r="D38" s="27"/>
      <c r="E38" s="27"/>
      <c r="F38" s="27"/>
      <c r="G38" s="27">
        <v>6965.3333333333285</v>
      </c>
      <c r="H38" s="27"/>
      <c r="I38" s="27"/>
      <c r="J38" s="28"/>
      <c r="K38" s="28"/>
      <c r="L38" s="29"/>
      <c r="M38" s="29"/>
      <c r="N38" s="27"/>
      <c r="O38" s="27"/>
      <c r="P38" s="20"/>
      <c r="Q38" s="20"/>
      <c r="R38" s="30"/>
      <c r="S38" s="30"/>
      <c r="T38" s="20"/>
      <c r="U38" s="20"/>
      <c r="V38" s="6"/>
    </row>
    <row r="39" spans="1:43" x14ac:dyDescent="0.2">
      <c r="A39" s="3">
        <f t="shared" ref="A39:A68" si="0">A38+1</f>
        <v>-5</v>
      </c>
      <c r="B39" s="41">
        <v>0</v>
      </c>
      <c r="C39" s="41">
        <v>0</v>
      </c>
      <c r="D39" s="27"/>
      <c r="E39" s="27"/>
      <c r="F39" s="27"/>
      <c r="G39" s="27">
        <v>146804.73396600867</v>
      </c>
      <c r="H39" s="27"/>
      <c r="I39" s="27"/>
      <c r="J39" s="28"/>
      <c r="K39" s="28"/>
      <c r="L39" s="29"/>
      <c r="M39" s="29"/>
      <c r="N39" s="21"/>
      <c r="O39" s="21"/>
      <c r="P39" s="20"/>
      <c r="Q39" s="20"/>
      <c r="R39" s="30"/>
      <c r="S39" s="30"/>
      <c r="T39" s="20"/>
      <c r="U39" s="20"/>
      <c r="V39" s="6"/>
    </row>
    <row r="40" spans="1:43" x14ac:dyDescent="0.2">
      <c r="A40" s="3">
        <f t="shared" si="0"/>
        <v>-4</v>
      </c>
      <c r="B40" s="41">
        <v>0</v>
      </c>
      <c r="C40" s="41">
        <v>0</v>
      </c>
      <c r="D40" s="27"/>
      <c r="E40" s="27"/>
      <c r="F40" s="27">
        <v>21766.66666666665</v>
      </c>
      <c r="G40" s="27">
        <v>494538.66666666645</v>
      </c>
      <c r="H40" s="27"/>
      <c r="I40" s="27"/>
      <c r="J40" s="28"/>
      <c r="K40" s="28">
        <v>0</v>
      </c>
      <c r="L40" s="29"/>
      <c r="M40" s="29"/>
      <c r="N40" s="21"/>
      <c r="O40" s="21"/>
      <c r="P40" s="20"/>
      <c r="Q40" s="20"/>
      <c r="R40" s="30"/>
      <c r="S40" s="30"/>
      <c r="T40" s="20"/>
      <c r="U40" s="20"/>
      <c r="V40" s="6"/>
    </row>
    <row r="41" spans="1:43" x14ac:dyDescent="0.2">
      <c r="A41" s="3">
        <f t="shared" si="0"/>
        <v>-3</v>
      </c>
      <c r="B41" s="41">
        <v>0</v>
      </c>
      <c r="C41" s="41">
        <v>12407</v>
      </c>
      <c r="D41" s="27"/>
      <c r="E41" s="27"/>
      <c r="F41" s="27">
        <v>145760.44098573277</v>
      </c>
      <c r="G41" s="27">
        <v>1734308.6738438373</v>
      </c>
      <c r="H41" s="27"/>
      <c r="I41" s="27"/>
      <c r="J41" s="28"/>
      <c r="K41" s="28">
        <v>783600</v>
      </c>
      <c r="L41" s="29"/>
      <c r="M41" s="29"/>
      <c r="N41" s="21"/>
      <c r="O41" s="21"/>
      <c r="P41" s="20"/>
      <c r="Q41" s="20"/>
      <c r="R41" s="30"/>
      <c r="S41" s="30"/>
      <c r="T41" s="20"/>
      <c r="U41" s="20"/>
      <c r="V41" s="6"/>
    </row>
    <row r="42" spans="1:43" ht="15" x14ac:dyDescent="0.3">
      <c r="A42" s="3">
        <f t="shared" si="0"/>
        <v>-2</v>
      </c>
      <c r="B42" s="41">
        <v>0</v>
      </c>
      <c r="C42" s="33">
        <v>225807.4</v>
      </c>
      <c r="D42" s="27"/>
      <c r="E42" s="27"/>
      <c r="F42" s="27">
        <v>439686.66666666657</v>
      </c>
      <c r="G42" s="27">
        <v>3668989.3333333316</v>
      </c>
      <c r="H42" s="27"/>
      <c r="I42" s="27"/>
      <c r="J42" s="28">
        <v>0</v>
      </c>
      <c r="K42" s="28">
        <v>3983300</v>
      </c>
      <c r="L42" s="29"/>
      <c r="M42" s="29"/>
      <c r="N42" s="21"/>
      <c r="O42" s="21"/>
      <c r="P42" s="20"/>
      <c r="Q42" s="20"/>
      <c r="R42" s="30"/>
      <c r="S42" s="30"/>
      <c r="T42" s="20"/>
      <c r="U42" s="20"/>
      <c r="V42" s="6"/>
    </row>
    <row r="43" spans="1:43" ht="15" x14ac:dyDescent="0.3">
      <c r="A43" s="3">
        <f t="shared" si="0"/>
        <v>-1</v>
      </c>
      <c r="B43" s="41">
        <v>32258.2</v>
      </c>
      <c r="C43" s="34">
        <v>1478912.5</v>
      </c>
      <c r="D43" s="27"/>
      <c r="E43" s="27"/>
      <c r="F43" s="27">
        <v>1144930.967709919</v>
      </c>
      <c r="G43" s="27">
        <v>5787101.8971670307</v>
      </c>
      <c r="H43" s="27"/>
      <c r="I43" s="27"/>
      <c r="J43" s="28">
        <v>65300</v>
      </c>
      <c r="K43" s="28">
        <v>6432050</v>
      </c>
      <c r="L43" s="29"/>
      <c r="M43" s="29"/>
      <c r="N43" s="21"/>
      <c r="O43" s="21"/>
      <c r="P43" s="20"/>
      <c r="Q43" s="20"/>
      <c r="R43" s="30"/>
      <c r="S43" s="30"/>
      <c r="T43" s="20"/>
      <c r="U43" s="20"/>
      <c r="V43" s="6"/>
    </row>
    <row r="44" spans="1:43" ht="15" x14ac:dyDescent="0.3">
      <c r="A44" s="3">
        <f t="shared" si="0"/>
        <v>0</v>
      </c>
      <c r="B44" s="41">
        <v>332507.59999999998</v>
      </c>
      <c r="C44" s="36">
        <v>4233266.5</v>
      </c>
      <c r="D44" s="27"/>
      <c r="E44" s="27"/>
      <c r="F44" s="27">
        <v>2259379.9999999991</v>
      </c>
      <c r="G44" s="27">
        <v>7893463.9999999907</v>
      </c>
      <c r="H44" s="27"/>
      <c r="I44" s="27"/>
      <c r="J44" s="28">
        <v>522400</v>
      </c>
      <c r="K44" s="28">
        <v>8031900</v>
      </c>
      <c r="L44" s="29"/>
      <c r="M44" s="29"/>
      <c r="N44" s="21"/>
      <c r="O44" s="21"/>
      <c r="P44" s="20"/>
      <c r="Q44" s="20"/>
      <c r="R44" s="30"/>
      <c r="S44" s="30"/>
      <c r="T44" s="20"/>
      <c r="U44" s="20"/>
      <c r="V44" s="6"/>
    </row>
    <row r="45" spans="1:43" ht="15" x14ac:dyDescent="0.3">
      <c r="A45" s="3">
        <f t="shared" si="0"/>
        <v>1</v>
      </c>
      <c r="B45" s="41">
        <v>1146403</v>
      </c>
      <c r="C45" s="34">
        <v>7186132.5</v>
      </c>
      <c r="D45" s="27"/>
      <c r="E45" s="27"/>
      <c r="F45" s="27">
        <v>3747618.1873335759</v>
      </c>
      <c r="G45" s="27">
        <v>9540329.7341256235</v>
      </c>
      <c r="H45" s="27"/>
      <c r="I45" s="27"/>
      <c r="J45" s="28">
        <v>2677300</v>
      </c>
      <c r="K45" s="28">
        <v>9827650</v>
      </c>
      <c r="L45" s="29"/>
      <c r="M45" s="29"/>
      <c r="N45" s="21"/>
      <c r="O45" s="21"/>
      <c r="P45" s="20"/>
      <c r="Q45" s="20"/>
      <c r="R45" s="30"/>
      <c r="S45" s="30"/>
      <c r="T45" s="20"/>
      <c r="U45" s="20"/>
      <c r="V45" s="6"/>
    </row>
    <row r="46" spans="1:43" ht="15" x14ac:dyDescent="0.3">
      <c r="A46" s="3">
        <f t="shared" si="0"/>
        <v>2</v>
      </c>
      <c r="B46" s="41">
        <v>2821348</v>
      </c>
      <c r="C46" s="34">
        <v>9625305</v>
      </c>
      <c r="D46" s="27"/>
      <c r="E46" s="27"/>
      <c r="F46" s="27">
        <v>5446019.9999999981</v>
      </c>
      <c r="G46" s="27">
        <v>10996519.999999987</v>
      </c>
      <c r="H46" s="27"/>
      <c r="I46" s="27"/>
      <c r="J46" s="28">
        <v>5354600</v>
      </c>
      <c r="K46" s="28">
        <v>11231600</v>
      </c>
      <c r="L46" s="29"/>
      <c r="M46" s="29"/>
      <c r="N46" s="21"/>
      <c r="O46" s="21"/>
      <c r="P46" s="20"/>
      <c r="Q46" s="20"/>
      <c r="R46" s="30"/>
      <c r="S46" s="30"/>
      <c r="T46" s="20"/>
      <c r="U46" s="20"/>
      <c r="V46" s="6"/>
    </row>
    <row r="47" spans="1:43" ht="15" x14ac:dyDescent="0.3">
      <c r="A47" s="3">
        <f t="shared" si="0"/>
        <v>3</v>
      </c>
      <c r="B47" s="41">
        <v>4883399</v>
      </c>
      <c r="C47" s="34">
        <v>11245720</v>
      </c>
      <c r="D47" s="27"/>
      <c r="E47" s="27"/>
      <c r="F47" s="27">
        <v>7057529.3871055348</v>
      </c>
      <c r="G47" s="27">
        <v>12201039.12960846</v>
      </c>
      <c r="H47" s="27"/>
      <c r="I47" s="27"/>
      <c r="J47" s="28">
        <v>7085050</v>
      </c>
      <c r="K47" s="28">
        <v>12243750</v>
      </c>
      <c r="L47" s="29"/>
      <c r="M47" s="29"/>
      <c r="N47" s="21"/>
      <c r="O47" s="21"/>
      <c r="P47" s="20"/>
      <c r="Q47" s="20"/>
      <c r="R47" s="30"/>
      <c r="S47" s="30"/>
      <c r="T47" s="20"/>
      <c r="U47" s="20"/>
      <c r="V47" s="6"/>
    </row>
    <row r="48" spans="1:43" ht="15" x14ac:dyDescent="0.3">
      <c r="A48" s="3">
        <f t="shared" si="0"/>
        <v>4</v>
      </c>
      <c r="B48" s="41">
        <v>7037248.5</v>
      </c>
      <c r="C48" s="34">
        <v>12419445</v>
      </c>
      <c r="D48" s="27"/>
      <c r="E48" s="27"/>
      <c r="F48" s="27">
        <v>8574325.3333333284</v>
      </c>
      <c r="G48" s="27">
        <v>13572822.666666653</v>
      </c>
      <c r="H48" s="27"/>
      <c r="I48" s="27"/>
      <c r="J48" s="28">
        <v>8260450</v>
      </c>
      <c r="K48" s="28">
        <v>13615050</v>
      </c>
      <c r="L48" s="29"/>
      <c r="M48" s="29"/>
      <c r="N48" s="21"/>
      <c r="O48" s="21"/>
      <c r="P48" s="20"/>
      <c r="Q48" s="20"/>
      <c r="R48" s="30"/>
      <c r="S48" s="30"/>
      <c r="T48" s="20"/>
      <c r="U48" s="20"/>
      <c r="V48" s="6"/>
    </row>
    <row r="49" spans="1:22" ht="15" x14ac:dyDescent="0.3">
      <c r="A49" s="3">
        <f t="shared" si="0"/>
        <v>5</v>
      </c>
      <c r="B49" s="41">
        <v>8995075</v>
      </c>
      <c r="C49" s="34">
        <v>14084415</v>
      </c>
      <c r="D49" s="27"/>
      <c r="E49" s="27"/>
      <c r="F49" s="27">
        <v>9845487.8043395039</v>
      </c>
      <c r="G49" s="27">
        <v>16090985.854389604</v>
      </c>
      <c r="H49" s="27"/>
      <c r="I49" s="27"/>
      <c r="J49" s="28">
        <v>9566450</v>
      </c>
      <c r="K49" s="28">
        <v>16194400</v>
      </c>
      <c r="L49" s="29"/>
      <c r="M49" s="29"/>
      <c r="N49" s="21"/>
      <c r="O49" s="21"/>
      <c r="P49" s="20"/>
      <c r="Q49" s="20"/>
      <c r="R49" s="30"/>
      <c r="S49" s="30"/>
      <c r="T49" s="20"/>
      <c r="U49" s="20"/>
      <c r="V49" s="6"/>
    </row>
    <row r="50" spans="1:22" ht="15" x14ac:dyDescent="0.3">
      <c r="A50" s="3">
        <f t="shared" si="0"/>
        <v>6</v>
      </c>
      <c r="B50" s="41">
        <v>10508710</v>
      </c>
      <c r="C50" s="34">
        <v>17253140</v>
      </c>
      <c r="D50" s="27"/>
      <c r="E50" s="27"/>
      <c r="F50" s="27">
        <v>11073138.666666662</v>
      </c>
      <c r="G50" s="27">
        <v>18953542.66666666</v>
      </c>
      <c r="H50" s="27"/>
      <c r="I50" s="27"/>
      <c r="J50" s="28">
        <v>10839800</v>
      </c>
      <c r="K50" s="28">
        <v>18904350</v>
      </c>
      <c r="L50" s="29"/>
      <c r="M50" s="29"/>
      <c r="N50" s="21"/>
      <c r="O50" s="21"/>
      <c r="P50" s="20"/>
      <c r="Q50" s="20"/>
      <c r="R50" s="30"/>
      <c r="S50" s="30"/>
      <c r="T50" s="20"/>
      <c r="U50" s="20"/>
      <c r="V50" s="6"/>
    </row>
    <row r="51" spans="1:22" ht="15" x14ac:dyDescent="0.3">
      <c r="A51" s="3">
        <f t="shared" si="0"/>
        <v>7</v>
      </c>
      <c r="B51" s="41">
        <v>11786650</v>
      </c>
      <c r="C51" s="34">
        <v>20816495</v>
      </c>
      <c r="D51" s="27"/>
      <c r="E51" s="27"/>
      <c r="F51" s="27">
        <v>12390507.620091008</v>
      </c>
      <c r="G51" s="27">
        <v>21535138.629724015</v>
      </c>
      <c r="H51" s="27"/>
      <c r="I51" s="27"/>
      <c r="J51" s="28">
        <v>11786650</v>
      </c>
      <c r="K51" s="28">
        <v>21189850</v>
      </c>
      <c r="L51" s="29"/>
      <c r="M51" s="29"/>
      <c r="N51" s="21"/>
      <c r="O51" s="21"/>
      <c r="P51" s="20"/>
      <c r="Q51" s="20"/>
      <c r="R51" s="30"/>
      <c r="S51" s="30"/>
      <c r="T51" s="20"/>
      <c r="U51" s="20"/>
      <c r="V51" s="6"/>
    </row>
    <row r="52" spans="1:22" ht="15" x14ac:dyDescent="0.3">
      <c r="A52" s="3">
        <f t="shared" si="0"/>
        <v>8</v>
      </c>
      <c r="B52" s="41">
        <v>13280430</v>
      </c>
      <c r="C52" s="34">
        <v>23441820</v>
      </c>
      <c r="D52" s="27"/>
      <c r="E52" s="27"/>
      <c r="F52" s="27">
        <v>13792230.666666659</v>
      </c>
      <c r="G52" s="27">
        <v>23387847.999999981</v>
      </c>
      <c r="H52" s="27"/>
      <c r="I52" s="27"/>
      <c r="J52" s="28">
        <v>13288550</v>
      </c>
      <c r="K52" s="28">
        <v>23312100</v>
      </c>
      <c r="L52" s="29"/>
      <c r="M52" s="29"/>
      <c r="N52" s="21"/>
      <c r="O52" s="21"/>
      <c r="P52" s="20"/>
      <c r="Q52" s="20"/>
      <c r="R52" s="30"/>
      <c r="S52" s="30"/>
      <c r="T52" s="20"/>
      <c r="U52" s="20"/>
      <c r="V52" s="6"/>
    </row>
    <row r="53" spans="1:22" ht="15" x14ac:dyDescent="0.3">
      <c r="A53" s="3">
        <f t="shared" si="0"/>
        <v>9</v>
      </c>
      <c r="B53" s="41">
        <v>15027385</v>
      </c>
      <c r="C53" s="34">
        <v>24511235</v>
      </c>
      <c r="D53" s="27"/>
      <c r="E53" s="27"/>
      <c r="F53" s="27">
        <v>15359300.691533796</v>
      </c>
      <c r="G53" s="27">
        <v>24220076.393196411</v>
      </c>
      <c r="H53" s="27"/>
      <c r="I53" s="27"/>
      <c r="J53" s="28">
        <v>14627200</v>
      </c>
      <c r="K53" s="28">
        <v>24161000</v>
      </c>
      <c r="L53" s="29"/>
      <c r="M53" s="29"/>
      <c r="N53" s="21"/>
      <c r="O53" s="21"/>
      <c r="P53" s="20"/>
      <c r="Q53" s="20"/>
      <c r="R53" s="30"/>
      <c r="S53" s="30"/>
      <c r="T53" s="27"/>
      <c r="U53" s="27"/>
      <c r="V53" s="6"/>
    </row>
    <row r="54" spans="1:22" ht="15" x14ac:dyDescent="0.3">
      <c r="A54" s="3">
        <f t="shared" si="0"/>
        <v>10</v>
      </c>
      <c r="B54" s="41">
        <v>17201080</v>
      </c>
      <c r="C54" s="34">
        <v>24771820</v>
      </c>
      <c r="D54" s="27"/>
      <c r="E54" s="27"/>
      <c r="F54" s="27">
        <v>16996283.999999985</v>
      </c>
      <c r="G54" s="27">
        <v>24634642.666666664</v>
      </c>
      <c r="H54" s="27"/>
      <c r="I54" s="27"/>
      <c r="J54" s="28">
        <v>15606700</v>
      </c>
      <c r="K54" s="28">
        <v>24650750</v>
      </c>
      <c r="L54" s="29"/>
      <c r="M54" s="29"/>
      <c r="N54" s="21"/>
      <c r="O54" s="21"/>
      <c r="P54" s="20"/>
      <c r="Q54" s="20"/>
      <c r="R54" s="30"/>
      <c r="S54" s="30"/>
      <c r="T54" s="27"/>
      <c r="U54" s="27"/>
      <c r="V54" s="6"/>
    </row>
    <row r="55" spans="1:22" ht="15" x14ac:dyDescent="0.3">
      <c r="A55" s="3">
        <f t="shared" si="0"/>
        <v>11</v>
      </c>
      <c r="B55" s="41">
        <v>19496375</v>
      </c>
      <c r="C55" s="34">
        <v>24814000</v>
      </c>
      <c r="D55" s="27"/>
      <c r="E55" s="27"/>
      <c r="F55" s="27">
        <v>18677713.001388796</v>
      </c>
      <c r="G55" s="27">
        <v>24741326.829451837</v>
      </c>
      <c r="H55" s="27"/>
      <c r="I55" s="27"/>
      <c r="J55" s="28">
        <v>16749450</v>
      </c>
      <c r="K55" s="28">
        <v>24781350</v>
      </c>
      <c r="L55" s="29"/>
      <c r="M55" s="29"/>
      <c r="N55" s="21"/>
      <c r="O55" s="21"/>
      <c r="P55" s="20"/>
      <c r="Q55" s="20"/>
      <c r="R55" s="30"/>
      <c r="S55" s="30"/>
      <c r="T55" s="27"/>
      <c r="U55" s="27"/>
      <c r="V55" s="6"/>
    </row>
    <row r="56" spans="1:22" ht="15" x14ac:dyDescent="0.3">
      <c r="A56" s="3">
        <f t="shared" si="0"/>
        <v>12</v>
      </c>
      <c r="B56" s="41">
        <v>21362365</v>
      </c>
      <c r="C56" s="34">
        <v>24814000</v>
      </c>
      <c r="D56" s="27"/>
      <c r="E56" s="27"/>
      <c r="F56" s="27">
        <v>20235163.999999989</v>
      </c>
      <c r="G56" s="27">
        <v>24789621.333333317</v>
      </c>
      <c r="H56" s="27"/>
      <c r="I56" s="27"/>
      <c r="J56" s="28">
        <v>17924850</v>
      </c>
      <c r="K56" s="28">
        <v>24814000</v>
      </c>
      <c r="L56" s="29"/>
      <c r="M56" s="29"/>
      <c r="N56" s="21"/>
      <c r="O56" s="21"/>
      <c r="P56" s="20"/>
      <c r="Q56" s="20"/>
      <c r="R56" s="30"/>
      <c r="S56" s="30"/>
      <c r="T56" s="27"/>
      <c r="U56" s="27"/>
      <c r="V56" s="6"/>
    </row>
    <row r="57" spans="1:22" ht="15" x14ac:dyDescent="0.3">
      <c r="A57" s="3">
        <f t="shared" si="0"/>
        <v>13</v>
      </c>
      <c r="B57" s="41">
        <v>22771785</v>
      </c>
      <c r="C57" s="34">
        <v>24814000</v>
      </c>
      <c r="D57" s="27"/>
      <c r="E57" s="27"/>
      <c r="F57" s="27">
        <v>21548575.721067429</v>
      </c>
      <c r="G57" s="27">
        <v>24807076.932038821</v>
      </c>
      <c r="H57" s="27"/>
      <c r="I57" s="27"/>
      <c r="J57" s="28">
        <v>20014450</v>
      </c>
      <c r="K57" s="28">
        <v>24814000</v>
      </c>
      <c r="L57" s="29"/>
      <c r="M57" s="29"/>
      <c r="N57" s="21"/>
      <c r="O57" s="21"/>
      <c r="P57" s="20"/>
      <c r="Q57" s="20"/>
      <c r="R57" s="30"/>
      <c r="S57" s="30"/>
      <c r="T57" s="27"/>
      <c r="U57" s="27"/>
      <c r="V57" s="6"/>
    </row>
    <row r="58" spans="1:22" ht="15" x14ac:dyDescent="0.3">
      <c r="A58" s="3">
        <f t="shared" si="0"/>
        <v>14</v>
      </c>
      <c r="B58" s="41">
        <v>23801585</v>
      </c>
      <c r="C58" s="34">
        <v>24814000</v>
      </c>
      <c r="D58" s="27"/>
      <c r="E58" s="27"/>
      <c r="F58" s="27">
        <v>22587705.333333328</v>
      </c>
      <c r="G58" s="27">
        <v>24813999.999999985</v>
      </c>
      <c r="H58" s="27"/>
      <c r="I58" s="27"/>
      <c r="J58" s="28">
        <v>21320450</v>
      </c>
      <c r="K58" s="28"/>
      <c r="L58" s="29"/>
      <c r="M58" s="31"/>
      <c r="N58" s="21"/>
      <c r="O58" s="21"/>
      <c r="P58" s="20"/>
      <c r="Q58" s="20"/>
      <c r="R58" s="30"/>
      <c r="S58" s="30"/>
      <c r="T58" s="27"/>
      <c r="U58" s="27"/>
      <c r="V58" s="6"/>
    </row>
    <row r="59" spans="1:22" ht="15" x14ac:dyDescent="0.3">
      <c r="A59" s="3">
        <f t="shared" si="0"/>
        <v>15</v>
      </c>
      <c r="B59" s="41">
        <v>24280480</v>
      </c>
      <c r="C59" s="34">
        <v>24814000</v>
      </c>
      <c r="D59" s="27"/>
      <c r="E59" s="27"/>
      <c r="F59" s="27">
        <v>23314163.324743588</v>
      </c>
      <c r="G59" s="27">
        <v>24813999.999999985</v>
      </c>
      <c r="H59" s="27"/>
      <c r="I59" s="27"/>
      <c r="J59" s="28">
        <v>22365250</v>
      </c>
      <c r="K59" s="28"/>
      <c r="L59" s="29"/>
      <c r="M59" s="27"/>
      <c r="N59" s="21"/>
      <c r="O59" s="21"/>
      <c r="P59" s="20"/>
      <c r="Q59" s="20"/>
      <c r="R59" s="30"/>
      <c r="S59" s="30"/>
      <c r="T59" s="27"/>
      <c r="U59" s="27"/>
      <c r="V59" s="6"/>
    </row>
    <row r="60" spans="1:22" ht="15" x14ac:dyDescent="0.3">
      <c r="A60" s="3">
        <f t="shared" si="0"/>
        <v>16</v>
      </c>
      <c r="B60" s="41">
        <v>24546005</v>
      </c>
      <c r="C60" s="34">
        <v>24814000</v>
      </c>
      <c r="D60" s="27"/>
      <c r="E60" s="27"/>
      <c r="F60" s="27">
        <v>23832758.666666653</v>
      </c>
      <c r="G60" s="27">
        <v>24813999.999999985</v>
      </c>
      <c r="H60" s="27"/>
      <c r="I60" s="27"/>
      <c r="J60" s="28">
        <v>22757050</v>
      </c>
      <c r="K60" s="28"/>
      <c r="L60" s="29"/>
      <c r="M60" s="29"/>
      <c r="N60" s="21"/>
      <c r="O60" s="21"/>
      <c r="P60" s="20"/>
      <c r="Q60" s="20"/>
      <c r="R60" s="30"/>
      <c r="S60" s="30"/>
      <c r="T60" s="27"/>
      <c r="U60" s="27"/>
      <c r="V60" s="6"/>
    </row>
    <row r="61" spans="1:22" ht="15" x14ac:dyDescent="0.3">
      <c r="A61" s="3">
        <f t="shared" si="0"/>
        <v>17</v>
      </c>
      <c r="B61" s="41">
        <v>24697340</v>
      </c>
      <c r="C61" s="33">
        <v>24814000</v>
      </c>
      <c r="D61" s="27"/>
      <c r="E61" s="27"/>
      <c r="F61" s="27">
        <v>24184980.74390557</v>
      </c>
      <c r="G61" s="27"/>
      <c r="H61" s="27"/>
      <c r="I61" s="27"/>
      <c r="J61" s="28">
        <v>23867150</v>
      </c>
      <c r="K61" s="27"/>
      <c r="L61" s="27"/>
      <c r="M61" s="27"/>
      <c r="N61" s="21"/>
      <c r="O61" s="21"/>
      <c r="P61" s="20"/>
      <c r="Q61" s="20"/>
      <c r="R61" s="27"/>
      <c r="S61" s="27"/>
      <c r="T61" s="27"/>
      <c r="U61" s="27"/>
      <c r="V61" s="6"/>
    </row>
    <row r="62" spans="1:22" x14ac:dyDescent="0.2">
      <c r="A62" s="3">
        <f t="shared" si="0"/>
        <v>18</v>
      </c>
      <c r="B62" s="41">
        <v>24764410</v>
      </c>
      <c r="C62" s="41">
        <v>24814000</v>
      </c>
      <c r="D62" s="27"/>
      <c r="E62" s="27"/>
      <c r="F62" s="27">
        <v>24418717.333333321</v>
      </c>
      <c r="G62" s="27"/>
      <c r="H62" s="27"/>
      <c r="I62" s="27"/>
      <c r="J62" s="28">
        <v>24128350</v>
      </c>
      <c r="K62" s="27"/>
      <c r="L62" s="20"/>
      <c r="M62" s="20"/>
      <c r="N62" s="27"/>
      <c r="O62" s="27"/>
      <c r="P62" s="20"/>
      <c r="Q62" s="20"/>
      <c r="R62" s="27"/>
      <c r="S62" s="27"/>
      <c r="T62" s="27"/>
      <c r="U62" s="27"/>
      <c r="V62" s="6"/>
    </row>
    <row r="63" spans="1:22" x14ac:dyDescent="0.2">
      <c r="A63" s="3">
        <f t="shared" si="0"/>
        <v>19</v>
      </c>
      <c r="B63" s="27"/>
      <c r="C63" s="27"/>
      <c r="D63" s="27"/>
      <c r="E63" s="27"/>
      <c r="F63" s="27">
        <v>24553051.418106459</v>
      </c>
      <c r="G63" s="27"/>
      <c r="H63" s="27"/>
      <c r="I63" s="27"/>
      <c r="J63" s="28">
        <v>24552800</v>
      </c>
      <c r="K63" s="27"/>
      <c r="L63" s="20"/>
      <c r="M63" s="20"/>
      <c r="N63" s="27"/>
      <c r="O63" s="27"/>
      <c r="P63" s="20"/>
      <c r="Q63" s="20"/>
      <c r="R63" s="27"/>
      <c r="S63" s="27"/>
      <c r="T63" s="27"/>
      <c r="U63" s="27"/>
    </row>
    <row r="64" spans="1:22" x14ac:dyDescent="0.2">
      <c r="A64" s="3">
        <f t="shared" si="0"/>
        <v>20</v>
      </c>
      <c r="B64" s="27"/>
      <c r="C64" s="27"/>
      <c r="D64" s="27"/>
      <c r="E64" s="27"/>
      <c r="F64" s="27">
        <v>24641607.999999993</v>
      </c>
      <c r="G64" s="27"/>
      <c r="H64" s="27"/>
      <c r="I64" s="27"/>
      <c r="J64" s="28">
        <v>24585450</v>
      </c>
      <c r="K64" s="27"/>
      <c r="L64" s="20"/>
      <c r="M64" s="20"/>
      <c r="N64" s="27"/>
      <c r="O64" s="27"/>
      <c r="P64" s="20"/>
      <c r="Q64" s="20"/>
      <c r="R64" s="27"/>
      <c r="S64" s="27"/>
      <c r="T64" s="27"/>
      <c r="U64" s="27"/>
    </row>
    <row r="65" spans="1:43" x14ac:dyDescent="0.2">
      <c r="A65" s="3">
        <f t="shared" si="0"/>
        <v>21</v>
      </c>
      <c r="B65" s="27"/>
      <c r="C65" s="27"/>
      <c r="D65" s="27"/>
      <c r="E65" s="27"/>
      <c r="F65" s="27">
        <v>24702722.222176798</v>
      </c>
      <c r="G65" s="27"/>
      <c r="H65" s="27"/>
      <c r="I65" s="27"/>
      <c r="J65" s="28">
        <v>24683400</v>
      </c>
      <c r="K65" s="27"/>
      <c r="L65" s="20"/>
      <c r="M65" s="20"/>
      <c r="N65" s="27"/>
      <c r="O65" s="27"/>
      <c r="P65" s="20"/>
      <c r="Q65" s="20"/>
      <c r="R65" s="27"/>
      <c r="S65" s="27"/>
      <c r="T65" s="27"/>
      <c r="U65" s="27"/>
    </row>
    <row r="66" spans="1:43" x14ac:dyDescent="0.2">
      <c r="A66" s="3">
        <f t="shared" si="0"/>
        <v>22</v>
      </c>
      <c r="B66" s="27"/>
      <c r="C66" s="27"/>
      <c r="D66" s="27"/>
      <c r="E66" s="27"/>
      <c r="F66" s="27">
        <v>24743475.999999985</v>
      </c>
      <c r="G66" s="27"/>
      <c r="H66" s="27"/>
      <c r="I66" s="27"/>
      <c r="J66" s="28">
        <v>24716050</v>
      </c>
      <c r="K66" s="27"/>
      <c r="L66" s="20"/>
      <c r="M66" s="20"/>
      <c r="N66" s="27"/>
      <c r="O66" s="27"/>
      <c r="P66" s="20"/>
      <c r="Q66" s="20"/>
      <c r="R66" s="27"/>
      <c r="S66" s="27"/>
      <c r="T66" s="27"/>
      <c r="U66" s="27"/>
    </row>
    <row r="67" spans="1:43" x14ac:dyDescent="0.2">
      <c r="A67" s="3">
        <f t="shared" si="0"/>
        <v>23</v>
      </c>
      <c r="B67" s="27"/>
      <c r="C67" s="27"/>
      <c r="D67" s="27"/>
      <c r="E67" s="27"/>
      <c r="F67" s="27">
        <v>24769929.136178844</v>
      </c>
      <c r="G67" s="27"/>
      <c r="H67" s="27"/>
      <c r="I67" s="27"/>
      <c r="J67" s="28">
        <v>24814000</v>
      </c>
      <c r="K67" s="27"/>
      <c r="L67" s="20"/>
      <c r="M67" s="20"/>
      <c r="N67" s="27"/>
      <c r="O67" s="27"/>
      <c r="P67" s="20"/>
      <c r="Q67" s="20"/>
      <c r="R67" s="27"/>
      <c r="S67" s="27"/>
      <c r="T67" s="27"/>
      <c r="U67" s="27"/>
    </row>
    <row r="68" spans="1:43" x14ac:dyDescent="0.2">
      <c r="A68" s="3">
        <f t="shared" si="0"/>
        <v>24</v>
      </c>
      <c r="B68" s="27"/>
      <c r="C68" s="27"/>
      <c r="D68" s="27"/>
      <c r="E68" s="27"/>
      <c r="F68" s="27">
        <v>24784397.333333317</v>
      </c>
      <c r="G68" s="27"/>
      <c r="H68" s="27"/>
      <c r="I68" s="27"/>
      <c r="J68" s="28">
        <v>24814000</v>
      </c>
      <c r="K68" s="27"/>
      <c r="L68" s="20"/>
      <c r="M68" s="20"/>
      <c r="N68" s="27"/>
      <c r="O68" s="27"/>
      <c r="P68" s="20"/>
      <c r="Q68" s="20"/>
      <c r="R68" s="27"/>
      <c r="S68" s="27"/>
      <c r="T68" s="27"/>
      <c r="U68" s="27"/>
    </row>
    <row r="69" spans="1:43" x14ac:dyDescent="0.2">
      <c r="A69" s="3"/>
      <c r="B69" s="27"/>
      <c r="C69" s="27"/>
      <c r="D69" s="27"/>
      <c r="E69" s="27"/>
      <c r="F69" s="27"/>
      <c r="G69" s="27"/>
      <c r="H69" s="27"/>
      <c r="I69" s="27"/>
      <c r="J69" s="28"/>
      <c r="K69" s="27"/>
      <c r="L69" s="20"/>
      <c r="M69" s="20"/>
      <c r="N69" s="27"/>
      <c r="O69" s="27"/>
      <c r="P69" s="20"/>
      <c r="Q69" s="20"/>
      <c r="R69" s="27"/>
      <c r="S69" s="27"/>
      <c r="T69" s="27"/>
      <c r="U69" s="27"/>
    </row>
    <row r="70" spans="1:43" x14ac:dyDescent="0.2">
      <c r="A70" s="23" t="s">
        <v>8</v>
      </c>
      <c r="B70" s="24">
        <f t="shared" ref="B70:Q72" si="1">IF(OR(MIN(B$38:B$69)&gt;$A4*$AC$3,SUM(B$38:B$69)=0),"",(LOG10(($A4*$AC$3)/INDEX(B$38:B$69,MATCH($A4*$AC$3,B$38:B$69)))/LOG10(INDEX(B$38:B$69,MATCH($A4*$AC$3,B$38:B$69))/INDEX(B$38:B$69,1+MATCH($A4*$AC$3,B$38:B$69))))*(INDEX($A$38:$A$69,MATCH($A4*$AC$3,B$38:B$69))-INDEX($A$38:$A$69,1+MATCH($A4*$AC$3,B$38:B$69)))+INDEX($A$38:$A$69,MATCH($A4*$AC$3,B$38:B$69)))</f>
        <v>4.2290310499743011</v>
      </c>
      <c r="C70" s="24">
        <f t="shared" si="1"/>
        <v>1.120728797782943</v>
      </c>
      <c r="D70" s="24" t="str">
        <f t="shared" si="1"/>
        <v/>
      </c>
      <c r="E70" s="24" t="str">
        <f t="shared" si="1"/>
        <v/>
      </c>
      <c r="F70" s="24">
        <f t="shared" si="1"/>
        <v>3.273992755048484</v>
      </c>
      <c r="G70" s="24">
        <f t="shared" si="1"/>
        <v>-0.18878614440544628</v>
      </c>
      <c r="H70" s="24" t="str">
        <f t="shared" si="1"/>
        <v/>
      </c>
      <c r="I70" s="24" t="str">
        <f t="shared" si="1"/>
        <v/>
      </c>
      <c r="J70" s="24">
        <f t="shared" si="1"/>
        <v>3.3221551081670637</v>
      </c>
      <c r="K70" s="24">
        <f t="shared" si="1"/>
        <v>-0.3420819209340602</v>
      </c>
      <c r="L70" s="24" t="str">
        <f t="shared" si="1"/>
        <v/>
      </c>
      <c r="M70" s="24" t="str">
        <f t="shared" si="1"/>
        <v/>
      </c>
      <c r="N70" s="24" t="str">
        <f t="shared" si="1"/>
        <v/>
      </c>
      <c r="O70" s="24" t="str">
        <f t="shared" si="1"/>
        <v/>
      </c>
      <c r="P70" s="24" t="str">
        <f t="shared" si="1"/>
        <v/>
      </c>
      <c r="Q70" s="24" t="str">
        <f t="shared" si="1"/>
        <v/>
      </c>
      <c r="R70" s="24" t="str">
        <f t="shared" ref="R70:U72" si="2">IF(OR(MIN(R$38:R$69)&gt;$A4*$AC$3,SUM(R$38:R$69)=0),"",(LOG10(($A4*$AC$3)/INDEX(R$38:R$69,MATCH($A4*$AC$3,R$38:R$69)))/LOG10(INDEX(R$38:R$69,MATCH($A4*$AC$3,R$38:R$69))/INDEX(R$38:R$69,1+MATCH($A4*$AC$3,R$38:R$69))))*(INDEX($A$38:$A$69,MATCH($A4*$AC$3,R$38:R$69))-INDEX($A$38:$A$69,1+MATCH($A4*$AC$3,R$38:R$69)))+INDEX($A$38:$A$69,MATCH($A4*$AC$3,R$38:R$69)))</f>
        <v/>
      </c>
      <c r="S70" s="24" t="str">
        <f t="shared" si="2"/>
        <v/>
      </c>
      <c r="T70" s="24" t="str">
        <f t="shared" si="2"/>
        <v/>
      </c>
      <c r="U70" s="24" t="str">
        <f t="shared" si="2"/>
        <v/>
      </c>
    </row>
    <row r="71" spans="1:43" x14ac:dyDescent="0.2">
      <c r="A71" s="23" t="s">
        <v>9</v>
      </c>
      <c r="B71" s="24">
        <f t="shared" si="1"/>
        <v>7.4298657399959582</v>
      </c>
      <c r="C71" s="24">
        <f t="shared" si="1"/>
        <v>3.989901262130001</v>
      </c>
      <c r="D71" s="24" t="str">
        <f t="shared" si="1"/>
        <v/>
      </c>
      <c r="E71" s="24" t="str">
        <f t="shared" si="1"/>
        <v/>
      </c>
      <c r="F71" s="24">
        <f t="shared" si="1"/>
        <v>7.0124111716858852</v>
      </c>
      <c r="G71" s="24">
        <f t="shared" si="1"/>
        <v>3.1571090380015745</v>
      </c>
      <c r="H71" s="24" t="str">
        <f t="shared" si="1"/>
        <v/>
      </c>
      <c r="I71" s="24" t="str">
        <f t="shared" si="1"/>
        <v/>
      </c>
      <c r="J71" s="24">
        <f t="shared" si="1"/>
        <v>7.4276749677609608</v>
      </c>
      <c r="K71" s="24">
        <f t="shared" si="1"/>
        <v>3.1247664121817542</v>
      </c>
      <c r="L71" s="24" t="str">
        <f t="shared" si="1"/>
        <v/>
      </c>
      <c r="M71" s="24" t="str">
        <f t="shared" si="1"/>
        <v/>
      </c>
      <c r="N71" s="24" t="str">
        <f t="shared" si="1"/>
        <v/>
      </c>
      <c r="O71" s="24" t="str">
        <f t="shared" si="1"/>
        <v/>
      </c>
      <c r="P71" s="24" t="str">
        <f t="shared" si="1"/>
        <v/>
      </c>
      <c r="Q71" s="24" t="str">
        <f t="shared" si="1"/>
        <v/>
      </c>
      <c r="R71" s="24" t="str">
        <f t="shared" si="2"/>
        <v/>
      </c>
      <c r="S71" s="24" t="str">
        <f t="shared" si="2"/>
        <v/>
      </c>
      <c r="T71" s="24" t="str">
        <f t="shared" si="2"/>
        <v/>
      </c>
      <c r="U71" s="24" t="str">
        <f t="shared" si="2"/>
        <v/>
      </c>
    </row>
    <row r="72" spans="1:43" x14ac:dyDescent="0.2">
      <c r="A72" s="23" t="s">
        <v>10</v>
      </c>
      <c r="B72" s="24">
        <f t="shared" si="1"/>
        <v>10.077927317299585</v>
      </c>
      <c r="C72" s="24">
        <f t="shared" si="1"/>
        <v>6.0358927015534922</v>
      </c>
      <c r="D72" s="24" t="str">
        <f t="shared" si="1"/>
        <v/>
      </c>
      <c r="E72" s="24" t="str">
        <f t="shared" si="1"/>
        <v/>
      </c>
      <c r="F72" s="24">
        <f t="shared" si="1"/>
        <v>10.230434548211084</v>
      </c>
      <c r="G72" s="24">
        <f t="shared" si="1"/>
        <v>5.4670681826748719</v>
      </c>
      <c r="H72" s="24" t="str">
        <f t="shared" si="1"/>
        <v/>
      </c>
      <c r="I72" s="24" t="str">
        <f t="shared" si="1"/>
        <v/>
      </c>
      <c r="J72" s="24">
        <f t="shared" si="1"/>
        <v>11.536217221605986</v>
      </c>
      <c r="K72" s="24">
        <f t="shared" si="1"/>
        <v>5.4528476995878945</v>
      </c>
      <c r="L72" s="24" t="str">
        <f t="shared" si="1"/>
        <v/>
      </c>
      <c r="M72" s="24" t="str">
        <f t="shared" si="1"/>
        <v/>
      </c>
      <c r="N72" s="24" t="str">
        <f t="shared" si="1"/>
        <v/>
      </c>
      <c r="O72" s="24" t="str">
        <f t="shared" si="1"/>
        <v/>
      </c>
      <c r="P72" s="24" t="str">
        <f t="shared" si="1"/>
        <v/>
      </c>
      <c r="Q72" s="24" t="str">
        <f t="shared" si="1"/>
        <v/>
      </c>
      <c r="R72" s="24" t="str">
        <f t="shared" si="2"/>
        <v/>
      </c>
      <c r="S72" s="24" t="str">
        <f t="shared" si="2"/>
        <v/>
      </c>
      <c r="T72" s="24" t="str">
        <f t="shared" si="2"/>
        <v/>
      </c>
      <c r="U72" s="24" t="str">
        <f t="shared" si="2"/>
        <v/>
      </c>
      <c r="W72" s="23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</row>
    <row r="73" spans="1:43" x14ac:dyDescent="0.2">
      <c r="A73" s="23"/>
      <c r="B73" s="24"/>
      <c r="C73" s="24"/>
      <c r="D73" s="24"/>
      <c r="E73" s="24"/>
      <c r="F73" s="24" t="str">
        <f t="shared" ref="F73:U73" si="3">IF(OR(MIN(F$38:F$69)&gt;$A7*$AC$3,SUM(F$38:F$69)=0),"",(LOG10(($A7*$AC$3)/INDEX(F$38:F$69,MATCH($A7*$AC$3,F$38:F$69)))/LOG10(INDEX(F$38:F$69,MATCH($A7*$AC$3,F$38:F$69))/INDEX(F$38:F$69,1+MATCH($A7*$AC$3,F$38:F$69))))*(INDEX($A$38:$A$69,MATCH($A7*$AC$3,F$38:F$69))-INDEX($A$38:$A$69,1+MATCH($A7*$AC$3,F$38:F$69)))+INDEX($A$38:$A$69,MATCH($A7*$AC$3,F$38:F$69)))</f>
        <v/>
      </c>
      <c r="G73" s="24" t="str">
        <f t="shared" si="3"/>
        <v/>
      </c>
      <c r="H73" s="24" t="str">
        <f t="shared" si="3"/>
        <v/>
      </c>
      <c r="I73" s="24" t="str">
        <f t="shared" si="3"/>
        <v/>
      </c>
      <c r="J73" s="24" t="e">
        <f t="shared" si="3"/>
        <v>#DIV/0!</v>
      </c>
      <c r="K73" s="24" t="e">
        <f t="shared" si="3"/>
        <v>#DIV/0!</v>
      </c>
      <c r="L73" s="24" t="str">
        <f t="shared" si="3"/>
        <v/>
      </c>
      <c r="M73" s="24" t="str">
        <f t="shared" si="3"/>
        <v/>
      </c>
      <c r="N73" s="24" t="str">
        <f t="shared" si="3"/>
        <v/>
      </c>
      <c r="O73" s="24" t="str">
        <f t="shared" si="3"/>
        <v/>
      </c>
      <c r="P73" s="24" t="str">
        <f t="shared" si="3"/>
        <v/>
      </c>
      <c r="Q73" s="24" t="str">
        <f t="shared" si="3"/>
        <v/>
      </c>
      <c r="R73" s="24" t="str">
        <f t="shared" si="3"/>
        <v/>
      </c>
      <c r="S73" s="24" t="str">
        <f t="shared" si="3"/>
        <v/>
      </c>
      <c r="T73" s="24" t="str">
        <f t="shared" si="3"/>
        <v/>
      </c>
      <c r="U73" s="24" t="str">
        <f t="shared" si="3"/>
        <v/>
      </c>
    </row>
    <row r="74" spans="1:43" x14ac:dyDescent="0.2">
      <c r="B74" s="24"/>
      <c r="C74" s="24"/>
      <c r="D74" s="24" t="str">
        <f>IF(OR(MIN(D$38:D$69)&gt;$A8*$AC$3,SUM(D$38:D$69)=0),"",(LOG10(($A8*$AC$3)/INDEX(D$38:D$69,MATCH($A8*$AC$3,D$38:D$69)))/LOG10(INDEX(D$38:D$69,MATCH($A8*$AC$3,D$38:D$69))/INDEX(D$38:D$69,1+MATCH($A8*$AC$3,D$38:D$69))))*(INDEX($A$38:$A$69,MATCH($A8*$AC$3,D$38:D$69))-INDEX($A$38:$A$69,1+MATCH($A8*$AC$3,D$38:D$69)))+INDEX($A$38:$A$69,MATCH($A8*$AC$3,D$38:D$69)))</f>
        <v/>
      </c>
      <c r="E74" s="24" t="str">
        <f>IF(OR(MIN(E$38:E$69)&gt;$A8*$AC$3,SUM(E$38:E$69)=0),"",(LOG10(($A8*$AC$3)/INDEX(E$38:E$69,MATCH($A8*$AC$3,E$38:E$69)))/LOG10(INDEX(E$38:E$69,MATCH($A8*$AC$3,E$38:E$69))/INDEX(E$38:E$69,1+MATCH($A8*$AC$3,E$38:E$69))))*(INDEX($A$38:$A$69,MATCH($A8*$AC$3,E$38:E$69))-INDEX($A$38:$A$69,1+MATCH($A8*$AC$3,E$38:E$69)))+INDEX($A$38:$A$69,MATCH($A8*$AC$3,E$38:E$69)))</f>
        <v/>
      </c>
      <c r="F74" s="24" t="str">
        <f t="shared" ref="F74:U74" si="4">IF(OR(MIN(F$38:F$69)&gt;$A8*$AC$3,SUM(F$38:F$69)=0),"",(LOG10(($A8*$AC$3)/INDEX(F$38:F$69,MATCH($A8*$AC$3,F$38:F$69)))/LOG10(INDEX(F$38:F$69,MATCH($A8*$AC$3,F$38:F$69))/INDEX(F$38:F$69,1+MATCH($A8*$AC$3,F$38:F$69))))*(INDEX($A$38:$A$69,MATCH($A8*$AC$3,F$38:F$69))-INDEX($A$38:$A$69,1+MATCH($A8*$AC$3,F$38:F$69)))+INDEX($A$38:$A$69,MATCH($A8*$AC$3,F$38:F$69)))</f>
        <v/>
      </c>
      <c r="G74" s="24" t="str">
        <f t="shared" si="4"/>
        <v/>
      </c>
      <c r="H74" s="24" t="str">
        <f t="shared" si="4"/>
        <v/>
      </c>
      <c r="I74" s="24" t="str">
        <f t="shared" si="4"/>
        <v/>
      </c>
      <c r="J74" s="24" t="e">
        <f t="shared" si="4"/>
        <v>#DIV/0!</v>
      </c>
      <c r="K74" s="24" t="e">
        <f t="shared" si="4"/>
        <v>#DIV/0!</v>
      </c>
      <c r="L74" s="24" t="str">
        <f t="shared" si="4"/>
        <v/>
      </c>
      <c r="M74" s="24" t="str">
        <f t="shared" si="4"/>
        <v/>
      </c>
      <c r="N74" s="24" t="str">
        <f t="shared" si="4"/>
        <v/>
      </c>
      <c r="O74" s="24" t="str">
        <f t="shared" si="4"/>
        <v/>
      </c>
      <c r="P74" s="24" t="str">
        <f t="shared" si="4"/>
        <v/>
      </c>
      <c r="Q74" s="24" t="str">
        <f t="shared" si="4"/>
        <v/>
      </c>
      <c r="R74" s="24" t="str">
        <f t="shared" si="4"/>
        <v/>
      </c>
      <c r="S74" s="24" t="str">
        <f t="shared" si="4"/>
        <v/>
      </c>
      <c r="T74" s="24" t="str">
        <f t="shared" si="4"/>
        <v/>
      </c>
      <c r="U74" s="24" t="str">
        <f t="shared" si="4"/>
        <v/>
      </c>
    </row>
    <row r="75" spans="1:43" x14ac:dyDescent="0.2">
      <c r="D75" s="7"/>
      <c r="E75" s="7"/>
      <c r="F75" s="7"/>
      <c r="G75" s="7"/>
      <c r="H75" s="7"/>
      <c r="I75" s="7"/>
      <c r="R75" s="35"/>
      <c r="S75" s="35"/>
    </row>
    <row r="76" spans="1:43" x14ac:dyDescent="0.2">
      <c r="D76" s="7"/>
      <c r="E76" s="7"/>
      <c r="F76" s="7"/>
      <c r="G76" s="7"/>
      <c r="H76" s="7"/>
      <c r="I76" s="7"/>
    </row>
    <row r="77" spans="1:43" ht="54" customHeight="1" x14ac:dyDescent="0.2">
      <c r="D77" s="7"/>
      <c r="E77" s="7"/>
      <c r="F77" s="7"/>
      <c r="G77" s="7"/>
      <c r="H77" s="7"/>
      <c r="I77" s="7"/>
    </row>
    <row r="78" spans="1:43" x14ac:dyDescent="0.2">
      <c r="D78" s="7"/>
      <c r="E78" s="7"/>
      <c r="F78" s="7"/>
      <c r="G78" s="7"/>
      <c r="H78" s="7"/>
      <c r="I78" s="7"/>
    </row>
    <row r="79" spans="1:43" x14ac:dyDescent="0.2">
      <c r="D79" s="7"/>
      <c r="E79" s="7"/>
      <c r="F79" s="7"/>
      <c r="G79" s="7"/>
      <c r="H79" s="7"/>
      <c r="I79" s="7"/>
    </row>
    <row r="80" spans="1:43" x14ac:dyDescent="0.2">
      <c r="D80" s="7"/>
      <c r="E80" s="7"/>
      <c r="F80" s="7"/>
      <c r="G80" s="7"/>
      <c r="H80" s="7"/>
      <c r="I80" s="7"/>
    </row>
    <row r="81" spans="4:9" x14ac:dyDescent="0.2">
      <c r="D81" s="7"/>
      <c r="E81" s="7"/>
      <c r="F81" s="7"/>
      <c r="G81" s="7"/>
      <c r="H81" s="7"/>
      <c r="I81" s="7"/>
    </row>
    <row r="82" spans="4:9" x14ac:dyDescent="0.2">
      <c r="D82" s="7"/>
      <c r="E82" s="7"/>
      <c r="F82" s="7"/>
      <c r="G82" s="7"/>
      <c r="H82" s="7"/>
      <c r="I82" s="7"/>
    </row>
    <row r="83" spans="4:9" x14ac:dyDescent="0.2">
      <c r="D83" s="7"/>
      <c r="E83" s="7"/>
      <c r="F83" s="7"/>
      <c r="G83" s="7"/>
      <c r="H83" s="7"/>
      <c r="I83" s="7"/>
    </row>
    <row r="84" spans="4:9" x14ac:dyDescent="0.2">
      <c r="D84" s="7"/>
      <c r="E84" s="7"/>
      <c r="F84" s="7"/>
      <c r="G84" s="7"/>
      <c r="H84" s="7"/>
      <c r="I84" s="7"/>
    </row>
    <row r="85" spans="4:9" x14ac:dyDescent="0.2">
      <c r="D85" s="7"/>
      <c r="E85" s="7"/>
      <c r="F85" s="7"/>
      <c r="G85" s="7"/>
      <c r="H85" s="7"/>
      <c r="I85" s="7"/>
    </row>
    <row r="86" spans="4:9" x14ac:dyDescent="0.2">
      <c r="D86" s="7"/>
      <c r="E86" s="7"/>
      <c r="F86" s="7"/>
      <c r="G86" s="7"/>
      <c r="H86" s="7"/>
      <c r="I86" s="7"/>
    </row>
    <row r="87" spans="4:9" x14ac:dyDescent="0.2">
      <c r="D87" s="7"/>
      <c r="E87" s="7"/>
      <c r="F87" s="7"/>
      <c r="G87" s="7"/>
      <c r="H87" s="7"/>
      <c r="I87" s="7"/>
    </row>
    <row r="88" spans="4:9" x14ac:dyDescent="0.2">
      <c r="D88" s="7"/>
      <c r="E88" s="7"/>
      <c r="F88" s="7"/>
      <c r="G88" s="7"/>
      <c r="H88" s="7"/>
      <c r="I88" s="7"/>
    </row>
    <row r="89" spans="4:9" x14ac:dyDescent="0.2">
      <c r="D89" s="7"/>
      <c r="E89" s="7"/>
      <c r="F89" s="7"/>
      <c r="G89" s="7"/>
      <c r="H89" s="7"/>
      <c r="I89" s="7"/>
    </row>
    <row r="90" spans="4:9" x14ac:dyDescent="0.2">
      <c r="D90" s="7"/>
      <c r="E90" s="7"/>
      <c r="F90" s="7"/>
      <c r="G90" s="7"/>
      <c r="H90" s="7"/>
      <c r="I90" s="7"/>
    </row>
    <row r="91" spans="4:9" x14ac:dyDescent="0.2">
      <c r="D91" s="7"/>
      <c r="E91" s="7"/>
      <c r="F91" s="7"/>
      <c r="G91" s="7"/>
      <c r="H91" s="7"/>
      <c r="I91" s="7"/>
    </row>
    <row r="92" spans="4:9" x14ac:dyDescent="0.2">
      <c r="D92" s="7"/>
      <c r="E92" s="7"/>
      <c r="F92" s="7"/>
      <c r="G92" s="7"/>
      <c r="H92" s="7"/>
      <c r="I92" s="7"/>
    </row>
    <row r="93" spans="4:9" x14ac:dyDescent="0.2">
      <c r="D93" s="7"/>
      <c r="E93" s="7"/>
      <c r="F93" s="7"/>
      <c r="G93" s="7"/>
      <c r="H93" s="7"/>
      <c r="I93" s="7"/>
    </row>
    <row r="94" spans="4:9" x14ac:dyDescent="0.2">
      <c r="D94" s="7"/>
      <c r="E94" s="7"/>
      <c r="F94" s="7"/>
      <c r="G94" s="7"/>
      <c r="H94" s="7"/>
      <c r="I94" s="7"/>
    </row>
    <row r="95" spans="4:9" x14ac:dyDescent="0.2">
      <c r="D95" s="7"/>
      <c r="E95" s="7"/>
      <c r="F95" s="7"/>
      <c r="G95" s="7"/>
      <c r="H95" s="7"/>
      <c r="I95" s="7"/>
    </row>
    <row r="96" spans="4:9" x14ac:dyDescent="0.2">
      <c r="D96" s="7"/>
      <c r="E96" s="7"/>
      <c r="F96" s="7"/>
      <c r="G96" s="7"/>
      <c r="H96" s="7"/>
      <c r="I96" s="7"/>
    </row>
    <row r="97" spans="4:9" x14ac:dyDescent="0.2">
      <c r="D97" s="7"/>
      <c r="E97" s="7"/>
      <c r="F97" s="7"/>
      <c r="G97" s="7"/>
      <c r="H97" s="7"/>
      <c r="I97" s="7"/>
    </row>
    <row r="98" spans="4:9" x14ac:dyDescent="0.2">
      <c r="D98" s="7"/>
      <c r="E98" s="7"/>
      <c r="F98" s="7"/>
      <c r="G98" s="7"/>
      <c r="H98" s="7"/>
      <c r="I98" s="7"/>
    </row>
    <row r="99" spans="4:9" x14ac:dyDescent="0.2">
      <c r="D99" s="7"/>
      <c r="E99" s="7"/>
      <c r="F99" s="7"/>
      <c r="G99" s="7"/>
      <c r="H99" s="7"/>
      <c r="I99" s="7"/>
    </row>
    <row r="100" spans="4:9" x14ac:dyDescent="0.2">
      <c r="D100" s="7"/>
      <c r="E100" s="7"/>
      <c r="F100" s="7"/>
      <c r="G100" s="7"/>
      <c r="H100" s="7"/>
      <c r="I100" s="7"/>
    </row>
    <row r="101" spans="4:9" x14ac:dyDescent="0.2">
      <c r="D101" s="7"/>
      <c r="E101" s="7"/>
      <c r="F101" s="7"/>
      <c r="G101" s="7"/>
      <c r="H101" s="7"/>
      <c r="I101" s="7"/>
    </row>
    <row r="102" spans="4:9" x14ac:dyDescent="0.2">
      <c r="D102" s="7"/>
      <c r="E102" s="7"/>
      <c r="F102" s="7"/>
      <c r="G102" s="7"/>
      <c r="H102" s="7"/>
      <c r="I102" s="7"/>
    </row>
    <row r="103" spans="4:9" x14ac:dyDescent="0.2">
      <c r="D103" s="7"/>
      <c r="E103" s="7"/>
      <c r="F103" s="7"/>
      <c r="G103" s="7"/>
      <c r="H103" s="7"/>
      <c r="I103" s="7"/>
    </row>
    <row r="104" spans="4:9" x14ac:dyDescent="0.2">
      <c r="D104" s="7"/>
      <c r="E104" s="7"/>
      <c r="F104" s="7"/>
      <c r="G104" s="7"/>
      <c r="H104" s="7"/>
      <c r="I104" s="7"/>
    </row>
    <row r="105" spans="4:9" x14ac:dyDescent="0.2">
      <c r="D105" s="7"/>
      <c r="E105" s="7"/>
      <c r="F105" s="7"/>
      <c r="G105" s="7"/>
      <c r="H105" s="7"/>
      <c r="I105" s="7"/>
    </row>
    <row r="106" spans="4:9" x14ac:dyDescent="0.2">
      <c r="D106" s="7"/>
      <c r="E106" s="7"/>
      <c r="F106" s="7"/>
      <c r="G106" s="7"/>
      <c r="H106" s="7"/>
      <c r="I106" s="7"/>
    </row>
    <row r="107" spans="4:9" x14ac:dyDescent="0.2">
      <c r="D107" s="7"/>
      <c r="E107" s="7"/>
      <c r="F107" s="7"/>
      <c r="G107" s="7"/>
      <c r="H107" s="7"/>
      <c r="I107" s="7"/>
    </row>
    <row r="108" spans="4:9" x14ac:dyDescent="0.2">
      <c r="D108" s="7"/>
      <c r="E108" s="7"/>
      <c r="F108" s="7"/>
      <c r="G108" s="7"/>
      <c r="H108" s="7"/>
      <c r="I108" s="7"/>
    </row>
    <row r="109" spans="4:9" x14ac:dyDescent="0.2">
      <c r="D109" s="7"/>
      <c r="E109" s="7"/>
      <c r="F109" s="7"/>
      <c r="G109" s="7"/>
      <c r="H109" s="7"/>
      <c r="I109" s="7"/>
    </row>
    <row r="110" spans="4:9" x14ac:dyDescent="0.2">
      <c r="D110" s="7"/>
      <c r="E110" s="7"/>
      <c r="F110" s="7"/>
      <c r="G110" s="7"/>
      <c r="H110" s="7"/>
      <c r="I110" s="7"/>
    </row>
    <row r="111" spans="4:9" x14ac:dyDescent="0.2">
      <c r="D111" s="7"/>
      <c r="E111" s="7"/>
      <c r="F111" s="7"/>
      <c r="G111" s="7"/>
      <c r="H111" s="7"/>
      <c r="I111" s="7"/>
    </row>
    <row r="112" spans="4:9" x14ac:dyDescent="0.2">
      <c r="D112" s="7"/>
      <c r="E112" s="7"/>
      <c r="F112" s="7"/>
      <c r="G112" s="7"/>
      <c r="H112" s="7"/>
      <c r="I112" s="7"/>
    </row>
    <row r="113" spans="2:21" x14ac:dyDescent="0.2">
      <c r="D113" s="7"/>
      <c r="E113" s="7"/>
      <c r="F113" s="7"/>
      <c r="G113" s="7"/>
      <c r="H113" s="7"/>
      <c r="I113" s="7"/>
    </row>
    <row r="114" spans="2:21" x14ac:dyDescent="0.2">
      <c r="D114" s="7"/>
      <c r="E114" s="7"/>
      <c r="F114" s="7"/>
      <c r="G114" s="7"/>
      <c r="H114" s="7"/>
      <c r="I114" s="7"/>
    </row>
    <row r="115" spans="2:21" x14ac:dyDescent="0.2">
      <c r="D115" s="7"/>
      <c r="E115" s="7"/>
      <c r="F115" s="7"/>
      <c r="G115" s="7"/>
      <c r="H115" s="7"/>
      <c r="I115" s="7"/>
    </row>
    <row r="116" spans="2:21" x14ac:dyDescent="0.2">
      <c r="D116" s="7"/>
      <c r="E116" s="7"/>
      <c r="F116" s="7"/>
      <c r="G116" s="7"/>
      <c r="H116" s="7"/>
      <c r="I116" s="7"/>
    </row>
    <row r="117" spans="2:21" x14ac:dyDescent="0.2">
      <c r="D117" s="7"/>
      <c r="E117" s="7"/>
      <c r="F117" s="7"/>
      <c r="G117" s="7"/>
      <c r="H117" s="7"/>
      <c r="I117" s="7"/>
    </row>
    <row r="118" spans="2:21" x14ac:dyDescent="0.2">
      <c r="D118" s="7"/>
      <c r="E118" s="7"/>
      <c r="F118" s="7"/>
      <c r="G118" s="7"/>
      <c r="H118" s="7"/>
      <c r="I118" s="7"/>
    </row>
    <row r="119" spans="2:21" x14ac:dyDescent="0.2">
      <c r="D119" s="7"/>
      <c r="E119" s="7"/>
      <c r="F119" s="7"/>
      <c r="G119" s="7"/>
      <c r="H119" s="7"/>
      <c r="I119" s="7"/>
    </row>
    <row r="120" spans="2:21" x14ac:dyDescent="0.2">
      <c r="D120" s="13"/>
      <c r="E120" s="13"/>
      <c r="F120" s="13"/>
      <c r="G120" s="13"/>
      <c r="H120" s="13"/>
      <c r="I120" s="13"/>
      <c r="J120" s="11"/>
      <c r="K120" s="11"/>
      <c r="N120" s="12"/>
      <c r="O120" s="12"/>
    </row>
    <row r="121" spans="2:21" x14ac:dyDescent="0.2">
      <c r="D121" s="13"/>
      <c r="E121" s="13"/>
      <c r="F121" s="13"/>
      <c r="G121" s="13"/>
      <c r="H121" s="13"/>
      <c r="I121" s="13"/>
      <c r="J121" s="11"/>
      <c r="K121" s="11"/>
      <c r="N121" s="12"/>
      <c r="O121" s="12"/>
    </row>
    <row r="122" spans="2:21" x14ac:dyDescent="0.2">
      <c r="D122" s="13"/>
      <c r="E122" s="13"/>
      <c r="F122" s="13"/>
      <c r="G122" s="13"/>
      <c r="H122" s="13"/>
      <c r="I122" s="13"/>
      <c r="J122" s="11"/>
      <c r="K122" s="11"/>
      <c r="N122" s="12"/>
      <c r="O122" s="12"/>
    </row>
    <row r="123" spans="2:21" x14ac:dyDescent="0.2">
      <c r="D123" s="13"/>
      <c r="E123" s="13"/>
      <c r="F123" s="13"/>
      <c r="G123" s="13"/>
      <c r="H123" s="13"/>
      <c r="I123" s="13"/>
      <c r="J123" s="11"/>
      <c r="K123" s="11"/>
      <c r="N123" s="12"/>
      <c r="O123" s="12"/>
    </row>
    <row r="124" spans="2:21" x14ac:dyDescent="0.2">
      <c r="D124" s="13"/>
      <c r="E124" s="13"/>
      <c r="F124" s="13"/>
      <c r="G124" s="13"/>
      <c r="H124" s="13"/>
      <c r="I124" s="13"/>
      <c r="J124" s="11"/>
      <c r="K124" s="11"/>
      <c r="N124" s="12"/>
      <c r="O124" s="12"/>
    </row>
    <row r="125" spans="2:21" x14ac:dyDescent="0.2">
      <c r="D125" s="13"/>
      <c r="E125" s="13"/>
      <c r="F125" s="13"/>
      <c r="G125" s="13"/>
      <c r="H125" s="13"/>
      <c r="I125" s="13"/>
      <c r="J125" s="11"/>
      <c r="K125" s="11"/>
      <c r="N125" s="12"/>
      <c r="O125" s="12"/>
    </row>
    <row r="126" spans="2:21" x14ac:dyDescent="0.2">
      <c r="D126" s="13"/>
      <c r="E126" s="13"/>
      <c r="F126" s="13"/>
      <c r="G126" s="13"/>
      <c r="H126" s="13"/>
      <c r="I126" s="13"/>
      <c r="N126" s="14"/>
      <c r="O126" s="14"/>
    </row>
    <row r="127" spans="2:21" x14ac:dyDescent="0.2">
      <c r="B127" s="15"/>
      <c r="C127" s="15"/>
      <c r="D127" s="13"/>
      <c r="E127" s="13"/>
      <c r="F127" s="13"/>
      <c r="G127" s="13"/>
      <c r="H127" s="13"/>
      <c r="I127" s="13"/>
      <c r="L127" s="15"/>
      <c r="M127" s="15"/>
      <c r="R127" s="15"/>
      <c r="S127" s="15"/>
      <c r="T127" s="15"/>
      <c r="U127" s="15"/>
    </row>
  </sheetData>
  <mergeCells count="11">
    <mergeCell ref="F36:G36"/>
    <mergeCell ref="H36:I36"/>
    <mergeCell ref="A33:U33"/>
    <mergeCell ref="B36:C36"/>
    <mergeCell ref="D36:E36"/>
    <mergeCell ref="J36:K36"/>
    <mergeCell ref="L36:M36"/>
    <mergeCell ref="N36:O36"/>
    <mergeCell ref="P36:Q36"/>
    <mergeCell ref="R36:S36"/>
    <mergeCell ref="T36:U36"/>
  </mergeCells>
  <phoneticPr fontId="5" type="noConversion"/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36"/>
  <sheetViews>
    <sheetView topLeftCell="D63" zoomScale="115" zoomScaleNormal="115" workbookViewId="0">
      <selection activeCell="K66" sqref="K66"/>
    </sheetView>
  </sheetViews>
  <sheetFormatPr defaultColWidth="9.140625" defaultRowHeight="12.75" x14ac:dyDescent="0.2"/>
  <cols>
    <col min="1" max="1" width="21.42578125" style="7" customWidth="1"/>
    <col min="2" max="3" width="8.7109375" style="7" customWidth="1"/>
    <col min="4" max="9" width="8.7109375" style="6" customWidth="1"/>
    <col min="10" max="10" width="10.7109375" style="7" customWidth="1"/>
    <col min="11" max="11" width="12.7109375" style="7" customWidth="1"/>
    <col min="12" max="22" width="8.7109375" style="7" customWidth="1"/>
    <col min="23" max="23" width="23.7109375" style="7" customWidth="1"/>
    <col min="24" max="42" width="8.7109375" style="7" customWidth="1"/>
    <col min="43" max="16384" width="9.140625" style="7"/>
  </cols>
  <sheetData>
    <row r="1" spans="1:48" ht="15.75" x14ac:dyDescent="0.25">
      <c r="A1" s="19"/>
      <c r="E1" s="32"/>
      <c r="F1" s="32"/>
    </row>
    <row r="2" spans="1:48" ht="15.75" x14ac:dyDescent="0.25">
      <c r="A2" s="19"/>
    </row>
    <row r="3" spans="1:48" x14ac:dyDescent="0.2">
      <c r="A3" s="16" t="s">
        <v>2</v>
      </c>
      <c r="B3" s="26"/>
      <c r="C3" s="26"/>
      <c r="D3" s="16"/>
      <c r="E3" s="16"/>
      <c r="F3" s="16"/>
      <c r="G3" s="16"/>
      <c r="J3" s="6"/>
      <c r="K3" s="6"/>
      <c r="R3" s="3"/>
      <c r="S3" s="3"/>
      <c r="T3" s="4"/>
      <c r="U3" s="4"/>
      <c r="V3" s="3"/>
      <c r="W3" s="26"/>
      <c r="X3" s="26"/>
      <c r="Y3" s="3"/>
      <c r="Z3" s="3"/>
      <c r="AA3" s="3"/>
      <c r="AB3" s="5" t="s">
        <v>0</v>
      </c>
      <c r="AC3" s="61">
        <v>59379000</v>
      </c>
      <c r="AD3" s="5" t="s">
        <v>1</v>
      </c>
      <c r="AE3" s="5"/>
    </row>
    <row r="4" spans="1:48" x14ac:dyDescent="0.2">
      <c r="A4" s="17">
        <v>0.3</v>
      </c>
      <c r="B4" s="25"/>
      <c r="C4" s="25"/>
      <c r="D4" s="9"/>
      <c r="E4" s="9"/>
      <c r="F4" s="9"/>
      <c r="G4" s="9"/>
      <c r="S4" s="3"/>
      <c r="T4" s="4"/>
      <c r="W4" s="25"/>
      <c r="X4" s="25"/>
      <c r="AB4" s="5" t="s">
        <v>3</v>
      </c>
      <c r="AC4" s="18">
        <f>A4*AC3</f>
        <v>17813700</v>
      </c>
      <c r="AD4" s="5" t="s">
        <v>1</v>
      </c>
      <c r="AE4" s="5"/>
      <c r="AF4" s="5"/>
    </row>
    <row r="5" spans="1:48" x14ac:dyDescent="0.2">
      <c r="A5" s="17">
        <v>0.5</v>
      </c>
      <c r="B5" s="25"/>
      <c r="C5" s="25"/>
      <c r="D5" s="9"/>
      <c r="E5" s="9"/>
      <c r="F5" s="9"/>
      <c r="G5" s="9"/>
      <c r="S5" s="3"/>
      <c r="T5" s="4"/>
      <c r="W5" s="25"/>
      <c r="X5" s="25"/>
      <c r="AB5" s="5"/>
      <c r="AC5" s="18">
        <f>A5*AC3</f>
        <v>29689500</v>
      </c>
      <c r="AD5" s="5" t="s">
        <v>1</v>
      </c>
      <c r="AE5" s="5"/>
      <c r="AF5" s="5"/>
      <c r="AG5" s="5"/>
      <c r="AH5" s="18"/>
      <c r="AI5" s="18"/>
      <c r="AJ5" s="5"/>
      <c r="AK5" s="5"/>
    </row>
    <row r="6" spans="1:48" x14ac:dyDescent="0.2">
      <c r="A6" s="17">
        <v>0.7</v>
      </c>
      <c r="B6" s="25"/>
      <c r="C6" s="25"/>
      <c r="D6" s="9"/>
      <c r="E6" s="9"/>
      <c r="F6" s="9"/>
      <c r="G6" s="9"/>
      <c r="H6" s="9"/>
      <c r="I6" s="9"/>
      <c r="S6" s="3"/>
      <c r="T6" s="4"/>
      <c r="W6" s="25"/>
      <c r="X6" s="25"/>
      <c r="AC6" s="18">
        <f>A6*AC3</f>
        <v>41565300</v>
      </c>
      <c r="AD6" s="5" t="s">
        <v>1</v>
      </c>
    </row>
    <row r="7" spans="1:48" x14ac:dyDescent="0.2">
      <c r="A7" s="8"/>
      <c r="B7" s="25"/>
      <c r="C7" s="25"/>
      <c r="D7" s="9"/>
      <c r="E7" s="9"/>
      <c r="F7" s="9"/>
      <c r="G7" s="9"/>
      <c r="H7" s="9"/>
      <c r="I7" s="9"/>
      <c r="J7" s="10"/>
      <c r="K7" s="10"/>
      <c r="S7" s="3"/>
      <c r="T7" s="4"/>
      <c r="AC7" s="18"/>
    </row>
    <row r="8" spans="1:48" x14ac:dyDescent="0.2">
      <c r="A8" s="8"/>
      <c r="D8" s="9"/>
      <c r="E8" s="9"/>
      <c r="F8" s="9"/>
      <c r="G8" s="9"/>
      <c r="H8" s="9"/>
      <c r="I8" s="9"/>
      <c r="J8" s="10"/>
      <c r="K8" s="10"/>
      <c r="S8" s="3"/>
      <c r="T8" s="4"/>
    </row>
    <row r="9" spans="1:48" x14ac:dyDescent="0.2">
      <c r="A9" s="8"/>
      <c r="D9" s="9"/>
      <c r="E9" s="9"/>
      <c r="F9" s="9"/>
      <c r="G9" s="9"/>
      <c r="H9" s="9"/>
      <c r="I9" s="9"/>
      <c r="J9" s="10"/>
      <c r="K9" s="10"/>
      <c r="S9" s="3"/>
      <c r="T9" s="4"/>
      <c r="AU9" s="3"/>
      <c r="AV9" s="3"/>
    </row>
    <row r="10" spans="1:48" x14ac:dyDescent="0.2">
      <c r="A10" s="8"/>
      <c r="D10" s="9"/>
      <c r="E10" s="9"/>
      <c r="F10" s="9"/>
      <c r="G10" s="9"/>
      <c r="H10" s="9"/>
      <c r="I10" s="9"/>
      <c r="J10" s="10"/>
      <c r="K10" s="10"/>
      <c r="S10" s="3"/>
      <c r="T10" s="4"/>
      <c r="AU10" s="3"/>
      <c r="AV10" s="3"/>
    </row>
    <row r="11" spans="1:48" x14ac:dyDescent="0.2">
      <c r="A11" s="8"/>
      <c r="D11" s="9"/>
      <c r="E11" s="9"/>
      <c r="F11" s="9"/>
      <c r="G11" s="9"/>
      <c r="H11" s="9"/>
      <c r="I11" s="9"/>
      <c r="J11" s="10"/>
      <c r="K11" s="10"/>
      <c r="S11" s="3"/>
      <c r="T11" s="4"/>
      <c r="AU11" s="3"/>
      <c r="AV11" s="3"/>
    </row>
    <row r="12" spans="1:48" x14ac:dyDescent="0.2">
      <c r="A12" s="8"/>
      <c r="D12" s="9"/>
      <c r="E12" s="9"/>
      <c r="F12" s="9"/>
      <c r="G12" s="9"/>
      <c r="H12" s="9"/>
      <c r="I12" s="9"/>
      <c r="J12" s="10"/>
      <c r="K12" s="10"/>
      <c r="S12" s="3"/>
      <c r="T12" s="4"/>
      <c r="AU12" s="3"/>
      <c r="AV12" s="3"/>
    </row>
    <row r="13" spans="1:48" x14ac:dyDescent="0.2">
      <c r="A13" s="8"/>
      <c r="D13" s="9"/>
      <c r="E13" s="9"/>
      <c r="F13" s="9"/>
      <c r="G13" s="9"/>
      <c r="H13" s="9"/>
      <c r="I13" s="9"/>
      <c r="J13" s="10"/>
      <c r="K13" s="10"/>
      <c r="AP13" s="3"/>
      <c r="AU13" s="3"/>
      <c r="AV13" s="3"/>
    </row>
    <row r="14" spans="1:48" x14ac:dyDescent="0.2">
      <c r="A14" s="8"/>
      <c r="D14" s="9"/>
      <c r="E14" s="9"/>
      <c r="F14" s="9"/>
      <c r="G14" s="9"/>
      <c r="H14" s="9"/>
      <c r="I14" s="9"/>
      <c r="J14" s="10"/>
      <c r="K14" s="10"/>
      <c r="Z14" s="18"/>
      <c r="AP14" s="3"/>
      <c r="AU14" s="3"/>
      <c r="AV14" s="3"/>
    </row>
    <row r="15" spans="1:48" x14ac:dyDescent="0.2">
      <c r="A15" s="8"/>
      <c r="D15" s="9"/>
      <c r="E15" s="9"/>
      <c r="F15" s="9"/>
      <c r="G15" s="9"/>
      <c r="H15" s="9"/>
      <c r="I15" s="9"/>
      <c r="J15" s="10"/>
      <c r="K15" s="10"/>
      <c r="AP15" s="3"/>
      <c r="AU15" s="3"/>
      <c r="AV15" s="3"/>
    </row>
    <row r="16" spans="1:48" x14ac:dyDescent="0.2">
      <c r="A16" s="8"/>
      <c r="D16" s="9"/>
      <c r="E16" s="9"/>
      <c r="F16" s="9"/>
      <c r="G16" s="9"/>
      <c r="H16" s="9"/>
      <c r="I16" s="9"/>
      <c r="J16" s="10"/>
      <c r="K16" s="10"/>
      <c r="AP16" s="3"/>
      <c r="AU16" s="3"/>
      <c r="AV16" s="3"/>
    </row>
    <row r="17" spans="1:48" x14ac:dyDescent="0.2">
      <c r="A17" s="8"/>
      <c r="D17" s="9"/>
      <c r="E17" s="9"/>
      <c r="F17" s="9"/>
      <c r="G17" s="9"/>
      <c r="H17" s="9"/>
      <c r="I17" s="9"/>
      <c r="J17" s="10"/>
      <c r="K17" s="10"/>
      <c r="AP17" s="3"/>
      <c r="AU17" s="3"/>
      <c r="AV17" s="3"/>
    </row>
    <row r="18" spans="1:48" x14ac:dyDescent="0.2">
      <c r="A18" s="8"/>
      <c r="D18" s="9"/>
      <c r="E18" s="9"/>
      <c r="F18" s="9"/>
      <c r="G18" s="9"/>
      <c r="H18" s="9"/>
      <c r="I18" s="9"/>
      <c r="J18" s="10"/>
      <c r="K18" s="10"/>
      <c r="AP18" s="3"/>
      <c r="AU18" s="3"/>
      <c r="AV18" s="3"/>
    </row>
    <row r="19" spans="1:48" x14ac:dyDescent="0.2">
      <c r="A19" s="8"/>
      <c r="D19" s="9"/>
      <c r="E19" s="9"/>
      <c r="F19" s="9"/>
      <c r="G19" s="9"/>
      <c r="H19" s="9"/>
      <c r="I19" s="9"/>
      <c r="J19" s="10"/>
      <c r="K19" s="10"/>
      <c r="AP19" s="3"/>
      <c r="AU19" s="3"/>
      <c r="AV19" s="3"/>
    </row>
    <row r="20" spans="1:48" x14ac:dyDescent="0.2">
      <c r="A20" s="8"/>
      <c r="D20" s="9"/>
      <c r="E20" s="9"/>
      <c r="F20" s="9"/>
      <c r="G20" s="9"/>
      <c r="H20" s="9"/>
      <c r="I20" s="9"/>
      <c r="J20" s="10"/>
      <c r="K20" s="10"/>
      <c r="AP20" s="3"/>
      <c r="AU20" s="3"/>
      <c r="AV20" s="3"/>
    </row>
    <row r="21" spans="1:48" x14ac:dyDescent="0.2">
      <c r="A21" s="8"/>
      <c r="D21" s="9"/>
      <c r="E21" s="9"/>
      <c r="F21" s="9"/>
      <c r="G21" s="9"/>
      <c r="H21" s="9"/>
      <c r="I21" s="9"/>
      <c r="J21" s="10"/>
      <c r="K21" s="10"/>
      <c r="AP21" s="3"/>
      <c r="AU21" s="3"/>
      <c r="AV21" s="3"/>
    </row>
    <row r="22" spans="1:48" x14ac:dyDescent="0.2">
      <c r="A22" s="8"/>
      <c r="D22" s="9"/>
      <c r="E22" s="9"/>
      <c r="F22" s="9"/>
      <c r="G22" s="9"/>
      <c r="H22" s="9"/>
      <c r="I22" s="9"/>
      <c r="J22" s="10"/>
      <c r="K22" s="10"/>
      <c r="AP22" s="3"/>
      <c r="AU22" s="3"/>
      <c r="AV22" s="3"/>
    </row>
    <row r="23" spans="1:48" x14ac:dyDescent="0.2">
      <c r="A23" s="8"/>
      <c r="D23" s="9"/>
      <c r="E23" s="9"/>
      <c r="F23" s="9"/>
      <c r="G23" s="9"/>
      <c r="H23" s="9"/>
      <c r="I23" s="9"/>
      <c r="J23" s="10"/>
      <c r="K23" s="10"/>
      <c r="AP23" s="3"/>
      <c r="AU23" s="3"/>
      <c r="AV23" s="3"/>
    </row>
    <row r="24" spans="1:48" x14ac:dyDescent="0.2">
      <c r="A24" s="8"/>
      <c r="D24" s="9"/>
      <c r="E24" s="9"/>
      <c r="F24" s="9"/>
      <c r="G24" s="9"/>
      <c r="H24" s="9"/>
      <c r="I24" s="9"/>
      <c r="J24" s="10"/>
      <c r="K24" s="10"/>
      <c r="AU24" s="3"/>
      <c r="AV24" s="3"/>
    </row>
    <row r="25" spans="1:48" x14ac:dyDescent="0.2">
      <c r="A25" s="8"/>
      <c r="D25" s="9"/>
      <c r="E25" s="9"/>
      <c r="F25" s="9"/>
      <c r="G25" s="9"/>
      <c r="H25" s="9"/>
      <c r="I25" s="9"/>
      <c r="J25" s="10"/>
      <c r="K25" s="10"/>
      <c r="AU25" s="3"/>
      <c r="AV25" s="3"/>
    </row>
    <row r="26" spans="1:48" x14ac:dyDescent="0.2">
      <c r="A26" s="8"/>
      <c r="D26" s="9"/>
      <c r="E26" s="9"/>
      <c r="F26" s="9"/>
      <c r="G26" s="9"/>
      <c r="H26" s="9"/>
      <c r="I26" s="9"/>
      <c r="J26" s="10"/>
      <c r="K26" s="10"/>
      <c r="AU26" s="3"/>
      <c r="AV26" s="3"/>
    </row>
    <row r="27" spans="1:48" x14ac:dyDescent="0.2">
      <c r="A27" s="8"/>
      <c r="D27" s="9"/>
      <c r="E27" s="9"/>
      <c r="F27" s="9"/>
      <c r="G27" s="9"/>
      <c r="H27" s="9"/>
      <c r="I27" s="9"/>
      <c r="J27" s="10"/>
      <c r="K27" s="10"/>
      <c r="AU27" s="3"/>
      <c r="AV27" s="3"/>
    </row>
    <row r="28" spans="1:48" x14ac:dyDescent="0.2">
      <c r="A28" s="8"/>
      <c r="D28" s="9"/>
      <c r="E28" s="9"/>
      <c r="F28" s="9"/>
      <c r="G28" s="9"/>
      <c r="H28" s="9"/>
      <c r="I28" s="9"/>
      <c r="J28" s="10"/>
      <c r="K28" s="10"/>
      <c r="AU28" s="3"/>
      <c r="AV28" s="3"/>
    </row>
    <row r="29" spans="1:48" x14ac:dyDescent="0.2">
      <c r="A29" s="8"/>
      <c r="D29" s="9"/>
      <c r="E29" s="9"/>
      <c r="F29" s="9"/>
      <c r="G29" s="9"/>
      <c r="H29" s="9"/>
      <c r="I29" s="9"/>
      <c r="J29" s="10"/>
      <c r="K29" s="10"/>
      <c r="AU29" s="3"/>
      <c r="AV29" s="3"/>
    </row>
    <row r="30" spans="1:48" x14ac:dyDescent="0.2">
      <c r="A30" s="8"/>
      <c r="D30" s="9"/>
      <c r="E30" s="9"/>
      <c r="F30" s="9"/>
      <c r="G30" s="9"/>
      <c r="H30" s="9"/>
      <c r="I30" s="9"/>
      <c r="J30" s="10"/>
      <c r="K30" s="10"/>
    </row>
    <row r="31" spans="1:48" x14ac:dyDescent="0.2">
      <c r="A31" s="8"/>
      <c r="D31" s="9"/>
      <c r="E31" s="9"/>
      <c r="F31" s="9"/>
      <c r="G31" s="9"/>
      <c r="H31" s="9"/>
      <c r="I31" s="9"/>
      <c r="J31" s="10"/>
      <c r="K31" s="10"/>
    </row>
    <row r="32" spans="1:48" x14ac:dyDescent="0.2">
      <c r="A32" s="8"/>
      <c r="D32" s="9"/>
      <c r="E32" s="9"/>
      <c r="F32" s="9"/>
      <c r="G32" s="9"/>
      <c r="H32" s="9"/>
      <c r="I32" s="9"/>
      <c r="J32" s="10"/>
      <c r="K32" s="10"/>
    </row>
    <row r="33" spans="1:43" ht="26.25" x14ac:dyDescent="0.4">
      <c r="A33" s="75" t="s">
        <v>19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</row>
    <row r="34" spans="1:43" x14ac:dyDescent="0.2">
      <c r="A34" s="8"/>
      <c r="D34" s="9"/>
      <c r="E34" s="9"/>
      <c r="F34" s="9"/>
      <c r="G34" s="9"/>
      <c r="H34" s="9"/>
      <c r="I34" s="9"/>
      <c r="J34" s="10"/>
      <c r="K34" s="10"/>
    </row>
    <row r="35" spans="1:43" x14ac:dyDescent="0.2">
      <c r="A35" s="8"/>
      <c r="D35" s="9"/>
      <c r="E35" s="9"/>
      <c r="F35" s="9"/>
      <c r="G35" s="9"/>
      <c r="H35" s="9"/>
      <c r="I35" s="9"/>
      <c r="J35" s="10"/>
      <c r="K35" s="10"/>
    </row>
    <row r="36" spans="1:43" s="2" customFormat="1" ht="46.5" x14ac:dyDescent="0.2">
      <c r="A36" s="1" t="s">
        <v>18</v>
      </c>
      <c r="B36" s="70" t="s">
        <v>17</v>
      </c>
      <c r="C36" s="71"/>
      <c r="D36" s="70" t="s">
        <v>7</v>
      </c>
      <c r="E36" s="71"/>
      <c r="F36" s="70" t="s">
        <v>16</v>
      </c>
      <c r="G36" s="71"/>
      <c r="H36" s="70" t="s">
        <v>15</v>
      </c>
      <c r="I36" s="71"/>
      <c r="J36" s="70" t="s">
        <v>20</v>
      </c>
      <c r="K36" s="71"/>
      <c r="L36" s="70"/>
      <c r="M36" s="71"/>
      <c r="N36" s="70"/>
      <c r="O36" s="71"/>
      <c r="P36" s="70"/>
      <c r="Q36" s="71"/>
      <c r="R36" s="70"/>
      <c r="S36" s="71"/>
      <c r="T36" s="70"/>
      <c r="U36" s="71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</row>
    <row r="37" spans="1:43" s="2" customFormat="1" ht="43.5" customHeight="1" x14ac:dyDescent="0.2">
      <c r="A37" s="1"/>
      <c r="B37" s="22" t="s">
        <v>51</v>
      </c>
      <c r="C37" s="22" t="s">
        <v>52</v>
      </c>
      <c r="D37" s="22" t="s">
        <v>51</v>
      </c>
      <c r="E37" s="22" t="s">
        <v>52</v>
      </c>
      <c r="F37" s="22" t="s">
        <v>51</v>
      </c>
      <c r="G37" s="22" t="s">
        <v>52</v>
      </c>
      <c r="H37" s="22" t="s">
        <v>51</v>
      </c>
      <c r="I37" s="22" t="s">
        <v>52</v>
      </c>
      <c r="J37" s="22" t="s">
        <v>51</v>
      </c>
      <c r="K37" s="22" t="s">
        <v>52</v>
      </c>
      <c r="L37" s="22" t="s">
        <v>51</v>
      </c>
      <c r="M37" s="22" t="s">
        <v>52</v>
      </c>
      <c r="N37" s="22" t="s">
        <v>51</v>
      </c>
      <c r="O37" s="22" t="s">
        <v>52</v>
      </c>
      <c r="P37" s="22" t="s">
        <v>51</v>
      </c>
      <c r="Q37" s="22" t="s">
        <v>52</v>
      </c>
      <c r="R37" s="22" t="s">
        <v>51</v>
      </c>
      <c r="S37" s="22" t="s">
        <v>52</v>
      </c>
      <c r="T37" s="22" t="s">
        <v>51</v>
      </c>
      <c r="U37" s="22" t="s">
        <v>52</v>
      </c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</row>
    <row r="38" spans="1:43" x14ac:dyDescent="0.2">
      <c r="A38" s="3">
        <v>0</v>
      </c>
      <c r="B38" s="27"/>
      <c r="C38" s="27"/>
      <c r="D38" s="27"/>
      <c r="E38" s="27"/>
      <c r="F38" s="27"/>
      <c r="G38" s="27">
        <v>275017.5999999998</v>
      </c>
      <c r="H38" s="27"/>
      <c r="I38" s="27"/>
      <c r="J38" s="28"/>
      <c r="K38" s="28"/>
      <c r="L38" s="29"/>
      <c r="M38" s="29"/>
      <c r="N38" s="27"/>
      <c r="O38" s="27"/>
      <c r="P38" s="20"/>
      <c r="Q38" s="20"/>
      <c r="R38" s="30"/>
      <c r="S38" s="30"/>
      <c r="T38" s="20"/>
      <c r="U38" s="20"/>
      <c r="V38" s="6"/>
    </row>
    <row r="39" spans="1:43" x14ac:dyDescent="0.2">
      <c r="A39" s="3">
        <f t="shared" ref="A39:A65" si="0">A38+1</f>
        <v>1</v>
      </c>
      <c r="B39" s="27"/>
      <c r="C39" s="27"/>
      <c r="D39" s="27"/>
      <c r="E39" s="27"/>
      <c r="F39" s="27"/>
      <c r="G39" s="27">
        <v>1350018.9903411884</v>
      </c>
      <c r="H39" s="27"/>
      <c r="I39" s="27"/>
      <c r="J39" s="28"/>
      <c r="K39" s="28">
        <v>0</v>
      </c>
      <c r="L39" s="29"/>
      <c r="M39" s="29"/>
      <c r="N39" s="21"/>
      <c r="O39" s="21"/>
      <c r="P39" s="20"/>
      <c r="Q39" s="20"/>
      <c r="R39" s="30"/>
      <c r="S39" s="30"/>
      <c r="T39" s="20"/>
      <c r="U39" s="20"/>
      <c r="V39" s="6"/>
    </row>
    <row r="40" spans="1:43" x14ac:dyDescent="0.2">
      <c r="A40" s="3">
        <f t="shared" si="0"/>
        <v>2</v>
      </c>
      <c r="B40" s="27"/>
      <c r="C40" s="27"/>
      <c r="D40" s="27"/>
      <c r="E40" s="27"/>
      <c r="F40" s="27"/>
      <c r="G40" s="27">
        <v>3406467.9999999991</v>
      </c>
      <c r="H40" s="27"/>
      <c r="I40" s="27"/>
      <c r="J40" s="28"/>
      <c r="K40" s="28">
        <v>468780</v>
      </c>
      <c r="L40" s="29"/>
      <c r="M40" s="29"/>
      <c r="N40" s="21"/>
      <c r="O40" s="21"/>
      <c r="P40" s="20"/>
      <c r="Q40" s="20"/>
      <c r="R40" s="30"/>
      <c r="S40" s="30"/>
      <c r="T40" s="20"/>
      <c r="U40" s="20"/>
      <c r="V40" s="6"/>
    </row>
    <row r="41" spans="1:43" x14ac:dyDescent="0.2">
      <c r="A41" s="3">
        <f t="shared" si="0"/>
        <v>3</v>
      </c>
      <c r="B41" s="27"/>
      <c r="C41" s="27"/>
      <c r="D41" s="27"/>
      <c r="E41" s="27"/>
      <c r="F41" s="27"/>
      <c r="G41" s="27">
        <v>7166881.7545155948</v>
      </c>
      <c r="H41" s="27"/>
      <c r="I41" s="27"/>
      <c r="J41" s="28"/>
      <c r="K41" s="28">
        <v>6094140</v>
      </c>
      <c r="L41" s="29"/>
      <c r="M41" s="29"/>
      <c r="N41" s="21"/>
      <c r="O41" s="21"/>
      <c r="P41" s="20"/>
      <c r="Q41" s="20"/>
      <c r="R41" s="30"/>
      <c r="S41" s="30"/>
      <c r="T41" s="20"/>
      <c r="U41" s="20"/>
      <c r="V41" s="6"/>
    </row>
    <row r="42" spans="1:43" ht="15" x14ac:dyDescent="0.3">
      <c r="A42" s="3">
        <f t="shared" si="0"/>
        <v>4</v>
      </c>
      <c r="B42" s="27"/>
      <c r="C42" s="33"/>
      <c r="D42" s="27"/>
      <c r="E42" s="27"/>
      <c r="F42" s="27">
        <v>1050067.1999999997</v>
      </c>
      <c r="G42" s="27">
        <v>11592408.53333332</v>
      </c>
      <c r="H42" s="27"/>
      <c r="I42" s="27"/>
      <c r="J42" s="28"/>
      <c r="K42" s="28">
        <v>12500800</v>
      </c>
      <c r="L42" s="29"/>
      <c r="M42" s="29"/>
      <c r="N42" s="21"/>
      <c r="O42" s="21"/>
      <c r="P42" s="20"/>
      <c r="Q42" s="20"/>
      <c r="R42" s="30"/>
      <c r="S42" s="30"/>
      <c r="T42" s="20"/>
      <c r="U42" s="20"/>
      <c r="V42" s="6"/>
    </row>
    <row r="43" spans="1:43" ht="15" x14ac:dyDescent="0.3">
      <c r="A43" s="3">
        <f t="shared" si="0"/>
        <v>5</v>
      </c>
      <c r="B43" s="27"/>
      <c r="C43" s="34"/>
      <c r="D43" s="27"/>
      <c r="E43" s="27"/>
      <c r="F43" s="27">
        <v>2471187.0252531287</v>
      </c>
      <c r="G43" s="27">
        <v>14955925.907907864</v>
      </c>
      <c r="H43" s="27"/>
      <c r="I43" s="27"/>
      <c r="J43" s="28">
        <v>0</v>
      </c>
      <c r="K43" s="28">
        <v>16094780</v>
      </c>
      <c r="L43" s="29"/>
      <c r="M43" s="29"/>
      <c r="N43" s="21"/>
      <c r="O43" s="21"/>
      <c r="P43" s="20"/>
      <c r="Q43" s="20"/>
      <c r="R43" s="30"/>
      <c r="S43" s="30"/>
      <c r="T43" s="20"/>
      <c r="U43" s="20"/>
      <c r="V43" s="6"/>
    </row>
    <row r="44" spans="1:43" x14ac:dyDescent="0.2">
      <c r="A44" s="3">
        <f t="shared" si="0"/>
        <v>6</v>
      </c>
      <c r="B44" s="27"/>
      <c r="C44" s="41"/>
      <c r="D44" s="27"/>
      <c r="E44" s="27"/>
      <c r="F44" s="27">
        <v>4354445.3333333321</v>
      </c>
      <c r="G44" s="27">
        <v>18003235.466666654</v>
      </c>
      <c r="H44" s="27"/>
      <c r="I44" s="27"/>
      <c r="J44" s="28">
        <v>2250144</v>
      </c>
      <c r="K44" s="28">
        <v>18516810</v>
      </c>
      <c r="L44" s="29"/>
      <c r="M44" s="29"/>
      <c r="N44" s="21"/>
      <c r="O44" s="21"/>
      <c r="P44" s="20"/>
      <c r="Q44" s="20"/>
      <c r="R44" s="30"/>
      <c r="S44" s="30"/>
      <c r="T44" s="20"/>
      <c r="U44" s="20"/>
      <c r="V44" s="6"/>
    </row>
    <row r="45" spans="1:43" x14ac:dyDescent="0.2">
      <c r="A45" s="3">
        <f t="shared" si="0"/>
        <v>7</v>
      </c>
      <c r="B45" s="41">
        <v>6244673</v>
      </c>
      <c r="C45" s="41">
        <v>15668847</v>
      </c>
      <c r="D45" s="27"/>
      <c r="E45" s="27"/>
      <c r="F45" s="27">
        <v>6871750.2133916924</v>
      </c>
      <c r="G45" s="27">
        <v>20908915.452211525</v>
      </c>
      <c r="H45" s="27"/>
      <c r="I45" s="27"/>
      <c r="J45" s="28">
        <v>4500288</v>
      </c>
      <c r="K45" s="28">
        <v>20704450</v>
      </c>
      <c r="L45" s="29"/>
      <c r="M45" s="29"/>
      <c r="N45" s="21"/>
      <c r="O45" s="21"/>
      <c r="P45" s="20"/>
      <c r="Q45" s="20"/>
      <c r="R45" s="30"/>
      <c r="S45" s="30"/>
      <c r="T45" s="20"/>
      <c r="U45" s="20"/>
      <c r="V45" s="6"/>
    </row>
    <row r="46" spans="1:43" x14ac:dyDescent="0.2">
      <c r="A46" s="3">
        <f t="shared" si="0"/>
        <v>8</v>
      </c>
      <c r="B46" s="41">
        <v>9668815</v>
      </c>
      <c r="C46" s="41">
        <v>19987420</v>
      </c>
      <c r="D46" s="27"/>
      <c r="E46" s="27"/>
      <c r="F46" s="27">
        <v>9761041.3333333284</v>
      </c>
      <c r="G46" s="27">
        <v>23511921.333333325</v>
      </c>
      <c r="H46" s="27"/>
      <c r="I46" s="27"/>
      <c r="J46" s="28">
        <v>7562984</v>
      </c>
      <c r="K46" s="28">
        <v>23673390</v>
      </c>
      <c r="L46" s="29"/>
      <c r="M46" s="29"/>
      <c r="N46" s="21"/>
      <c r="O46" s="21"/>
      <c r="P46" s="20"/>
      <c r="Q46" s="20"/>
      <c r="R46" s="30"/>
      <c r="S46" s="30"/>
      <c r="T46" s="20"/>
      <c r="U46" s="20"/>
      <c r="V46" s="6"/>
    </row>
    <row r="47" spans="1:43" x14ac:dyDescent="0.2">
      <c r="A47" s="3">
        <f t="shared" si="0"/>
        <v>9</v>
      </c>
      <c r="B47" s="41">
        <v>13320615</v>
      </c>
      <c r="C47" s="41">
        <v>25948490</v>
      </c>
      <c r="D47" s="27"/>
      <c r="E47" s="27"/>
      <c r="F47" s="27">
        <v>12691810.990493309</v>
      </c>
      <c r="G47" s="27">
        <v>25878585.004994478</v>
      </c>
      <c r="H47" s="27"/>
      <c r="I47" s="27"/>
      <c r="J47" s="28">
        <v>11438232</v>
      </c>
      <c r="K47" s="28">
        <v>26251680</v>
      </c>
      <c r="L47" s="29"/>
      <c r="M47" s="29"/>
      <c r="N47" s="21"/>
      <c r="O47" s="21"/>
      <c r="P47" s="20"/>
      <c r="Q47" s="20"/>
      <c r="R47" s="30"/>
      <c r="S47" s="30"/>
      <c r="T47" s="20"/>
      <c r="U47" s="20"/>
      <c r="V47" s="6"/>
    </row>
    <row r="48" spans="1:43" x14ac:dyDescent="0.2">
      <c r="A48" s="3">
        <f t="shared" si="0"/>
        <v>10</v>
      </c>
      <c r="B48" s="41">
        <v>16566670</v>
      </c>
      <c r="C48" s="41">
        <v>28125795</v>
      </c>
      <c r="D48" s="27"/>
      <c r="E48" s="27"/>
      <c r="F48" s="27">
        <v>15546828.266666653</v>
      </c>
      <c r="G48" s="27">
        <v>27633018.399999999</v>
      </c>
      <c r="H48" s="27"/>
      <c r="I48" s="27"/>
      <c r="J48" s="28">
        <v>15313480</v>
      </c>
      <c r="K48" s="28">
        <v>28829970</v>
      </c>
      <c r="L48" s="29"/>
      <c r="M48" s="29"/>
      <c r="N48" s="21"/>
      <c r="O48" s="21"/>
      <c r="P48" s="20"/>
      <c r="Q48" s="20"/>
      <c r="R48" s="30"/>
      <c r="S48" s="30"/>
      <c r="T48" s="20"/>
      <c r="U48" s="20"/>
      <c r="V48" s="6"/>
    </row>
    <row r="49" spans="1:22" ht="15" x14ac:dyDescent="0.3">
      <c r="A49" s="3">
        <f t="shared" si="0"/>
        <v>11</v>
      </c>
      <c r="B49" s="41">
        <v>19139745</v>
      </c>
      <c r="C49" s="33">
        <v>29293535</v>
      </c>
      <c r="D49" s="27"/>
      <c r="E49" s="27"/>
      <c r="F49" s="27">
        <v>18110635.686981272</v>
      </c>
      <c r="G49" s="27">
        <v>28485787.337648328</v>
      </c>
      <c r="H49" s="27"/>
      <c r="I49" s="27"/>
      <c r="J49" s="28">
        <v>17563624</v>
      </c>
      <c r="K49" s="28">
        <v>29220620</v>
      </c>
      <c r="L49" s="29"/>
      <c r="M49" s="29"/>
      <c r="N49" s="21"/>
      <c r="O49" s="21"/>
      <c r="P49" s="20"/>
      <c r="Q49" s="20"/>
      <c r="R49" s="30"/>
      <c r="S49" s="30"/>
      <c r="T49" s="20"/>
      <c r="U49" s="20"/>
      <c r="V49" s="6"/>
    </row>
    <row r="50" spans="1:22" ht="15" x14ac:dyDescent="0.3">
      <c r="A50" s="3">
        <f t="shared" si="0"/>
        <v>12</v>
      </c>
      <c r="B50" s="41">
        <v>21505055</v>
      </c>
      <c r="C50" s="34">
        <v>29659665</v>
      </c>
      <c r="D50" s="27"/>
      <c r="E50" s="27"/>
      <c r="F50" s="27">
        <v>20413806.399999991</v>
      </c>
      <c r="G50" s="27">
        <v>29195618.399999928</v>
      </c>
      <c r="H50" s="27"/>
      <c r="I50" s="27"/>
      <c r="J50" s="28">
        <v>19813768</v>
      </c>
      <c r="K50" s="28">
        <v>29455010</v>
      </c>
      <c r="L50" s="29"/>
      <c r="M50" s="29"/>
      <c r="N50" s="21"/>
      <c r="O50" s="21"/>
      <c r="P50" s="20"/>
      <c r="Q50" s="20"/>
      <c r="R50" s="30"/>
      <c r="S50" s="30"/>
      <c r="T50" s="20"/>
      <c r="U50" s="20"/>
      <c r="V50" s="6"/>
    </row>
    <row r="51" spans="1:22" ht="15" x14ac:dyDescent="0.3">
      <c r="A51" s="3">
        <f t="shared" si="0"/>
        <v>13</v>
      </c>
      <c r="B51" s="41">
        <v>23563515</v>
      </c>
      <c r="C51" s="36">
        <v>29689400</v>
      </c>
      <c r="D51" s="27"/>
      <c r="E51" s="27"/>
      <c r="F51" s="27">
        <v>22410011.105285596</v>
      </c>
      <c r="G51" s="27">
        <v>29956270.403883934</v>
      </c>
      <c r="H51" s="27"/>
      <c r="I51" s="27"/>
      <c r="J51" s="28">
        <v>21813896</v>
      </c>
      <c r="K51" s="28">
        <v>31017610</v>
      </c>
      <c r="L51" s="29"/>
      <c r="M51" s="29"/>
      <c r="N51" s="21"/>
      <c r="O51" s="21"/>
      <c r="P51" s="20"/>
      <c r="Q51" s="20"/>
      <c r="R51" s="30"/>
      <c r="S51" s="30"/>
      <c r="T51" s="20"/>
      <c r="U51" s="20"/>
      <c r="V51" s="6"/>
    </row>
    <row r="52" spans="1:22" ht="15" x14ac:dyDescent="0.3">
      <c r="A52" s="3">
        <f t="shared" si="0"/>
        <v>14</v>
      </c>
      <c r="B52" s="41">
        <v>25473490</v>
      </c>
      <c r="C52" s="34">
        <v>29907140</v>
      </c>
      <c r="D52" s="27"/>
      <c r="E52" s="27"/>
      <c r="F52" s="27">
        <v>24176547.199999996</v>
      </c>
      <c r="G52" s="27">
        <v>31045736.799999956</v>
      </c>
      <c r="H52" s="27"/>
      <c r="I52" s="27"/>
      <c r="J52" s="28">
        <v>23564008</v>
      </c>
      <c r="K52" s="28">
        <v>33752160</v>
      </c>
      <c r="L52" s="29"/>
      <c r="M52" s="29"/>
      <c r="N52" s="21"/>
      <c r="O52" s="21"/>
      <c r="P52" s="20"/>
      <c r="Q52" s="20"/>
      <c r="R52" s="30"/>
      <c r="S52" s="30"/>
      <c r="T52" s="20"/>
      <c r="U52" s="20"/>
      <c r="V52" s="6"/>
    </row>
    <row r="53" spans="1:22" ht="15" x14ac:dyDescent="0.3">
      <c r="A53" s="3">
        <f t="shared" si="0"/>
        <v>15</v>
      </c>
      <c r="B53" s="41">
        <v>27244955</v>
      </c>
      <c r="C53" s="34">
        <v>31678605</v>
      </c>
      <c r="D53" s="27"/>
      <c r="E53" s="27"/>
      <c r="F53" s="27">
        <v>25710674.011524931</v>
      </c>
      <c r="G53" s="27">
        <v>34281805.13988103</v>
      </c>
      <c r="H53" s="27"/>
      <c r="I53" s="27"/>
      <c r="J53" s="28">
        <v>25314120</v>
      </c>
      <c r="K53" s="28">
        <v>37736790</v>
      </c>
      <c r="L53" s="29"/>
      <c r="M53" s="29"/>
      <c r="N53" s="21"/>
      <c r="O53" s="21"/>
      <c r="P53" s="20"/>
      <c r="Q53" s="20"/>
      <c r="R53" s="30"/>
      <c r="S53" s="30"/>
      <c r="T53" s="27"/>
      <c r="U53" s="27"/>
      <c r="V53" s="6"/>
    </row>
    <row r="54" spans="1:22" ht="15" x14ac:dyDescent="0.3">
      <c r="A54" s="3">
        <f t="shared" si="0"/>
        <v>16</v>
      </c>
      <c r="B54" s="41">
        <v>28491925</v>
      </c>
      <c r="C54" s="34">
        <v>36329900</v>
      </c>
      <c r="D54" s="27"/>
      <c r="E54" s="27"/>
      <c r="F54" s="27">
        <v>27155904.533333316</v>
      </c>
      <c r="G54" s="27">
        <v>39106669.333333313</v>
      </c>
      <c r="H54" s="27"/>
      <c r="I54" s="27"/>
      <c r="J54" s="28">
        <v>27251744</v>
      </c>
      <c r="K54" s="28">
        <v>45002880</v>
      </c>
      <c r="L54" s="29"/>
      <c r="M54" s="29"/>
      <c r="N54" s="21"/>
      <c r="O54" s="21"/>
      <c r="P54" s="20"/>
      <c r="Q54" s="20"/>
      <c r="R54" s="30"/>
      <c r="S54" s="30"/>
      <c r="T54" s="27"/>
      <c r="U54" s="27"/>
      <c r="V54" s="6"/>
    </row>
    <row r="55" spans="1:22" ht="15" x14ac:dyDescent="0.3">
      <c r="A55" s="3">
        <f t="shared" si="0"/>
        <v>17</v>
      </c>
      <c r="B55" s="41">
        <v>29501395</v>
      </c>
      <c r="C55" s="34">
        <v>44524220</v>
      </c>
      <c r="D55" s="27"/>
      <c r="E55" s="27"/>
      <c r="F55" s="27">
        <v>28574561.354220659</v>
      </c>
      <c r="G55" s="27">
        <v>44834660.025826514</v>
      </c>
      <c r="H55" s="27"/>
      <c r="I55" s="27"/>
      <c r="J55" s="28">
        <v>29189368</v>
      </c>
      <c r="K55" s="28">
        <v>48674990</v>
      </c>
      <c r="L55" s="29"/>
      <c r="M55" s="29"/>
      <c r="N55" s="21"/>
      <c r="O55" s="21"/>
      <c r="P55" s="20"/>
      <c r="Q55" s="20"/>
      <c r="R55" s="30"/>
      <c r="S55" s="30"/>
      <c r="T55" s="27"/>
      <c r="U55" s="27"/>
      <c r="V55" s="6"/>
    </row>
    <row r="56" spans="1:22" ht="15" x14ac:dyDescent="0.3">
      <c r="A56" s="3">
        <f t="shared" si="0"/>
        <v>18</v>
      </c>
      <c r="B56" s="41">
        <v>30303005</v>
      </c>
      <c r="C56" s="34">
        <v>51748590</v>
      </c>
      <c r="D56" s="27"/>
      <c r="E56" s="27"/>
      <c r="F56" s="27">
        <v>30116510.666666638</v>
      </c>
      <c r="G56" s="27">
        <v>50278217.599999972</v>
      </c>
      <c r="H56" s="27"/>
      <c r="I56" s="27"/>
      <c r="J56" s="28">
        <v>31080114</v>
      </c>
      <c r="K56" s="28">
        <v>53831570</v>
      </c>
      <c r="L56" s="29"/>
      <c r="M56" s="29"/>
      <c r="N56" s="21"/>
      <c r="O56" s="21"/>
      <c r="P56" s="20"/>
      <c r="Q56" s="20"/>
      <c r="R56" s="30"/>
      <c r="S56" s="30"/>
      <c r="T56" s="27"/>
      <c r="U56" s="27"/>
      <c r="V56" s="6"/>
    </row>
    <row r="57" spans="1:22" ht="15" x14ac:dyDescent="0.3">
      <c r="A57" s="3">
        <f t="shared" si="0"/>
        <v>19</v>
      </c>
      <c r="B57" s="41">
        <v>31351995</v>
      </c>
      <c r="C57" s="34">
        <v>56597865</v>
      </c>
      <c r="D57" s="27"/>
      <c r="E57" s="27"/>
      <c r="F57" s="27">
        <v>32083037.901535738</v>
      </c>
      <c r="G57" s="27">
        <v>54170104.133048467</v>
      </c>
      <c r="H57" s="27"/>
      <c r="I57" s="27"/>
      <c r="J57" s="28">
        <v>32923982</v>
      </c>
      <c r="K57" s="28">
        <v>56409860</v>
      </c>
      <c r="L57" s="29"/>
      <c r="M57" s="29"/>
      <c r="N57" s="21"/>
      <c r="O57" s="21"/>
      <c r="P57" s="20"/>
      <c r="Q57" s="20"/>
      <c r="R57" s="30"/>
      <c r="S57" s="30"/>
      <c r="T57" s="27"/>
      <c r="U57" s="27"/>
      <c r="V57" s="6"/>
    </row>
    <row r="58" spans="1:22" ht="15" x14ac:dyDescent="0.3">
      <c r="A58" s="3">
        <f t="shared" si="0"/>
        <v>20</v>
      </c>
      <c r="B58" s="41">
        <v>33311465</v>
      </c>
      <c r="C58" s="34">
        <v>58794930</v>
      </c>
      <c r="D58" s="27"/>
      <c r="E58" s="27"/>
      <c r="F58" s="27">
        <v>34287610.933333308</v>
      </c>
      <c r="G58" s="27">
        <v>56789050.933333248</v>
      </c>
      <c r="H58" s="27"/>
      <c r="I58" s="27"/>
      <c r="J58" s="28">
        <v>34767850</v>
      </c>
      <c r="K58" s="28">
        <v>58363110</v>
      </c>
      <c r="L58" s="29"/>
      <c r="M58" s="31"/>
      <c r="N58" s="21"/>
      <c r="O58" s="21"/>
      <c r="P58" s="20"/>
      <c r="Q58" s="20"/>
      <c r="R58" s="30"/>
      <c r="S58" s="30"/>
      <c r="T58" s="27"/>
      <c r="U58" s="27"/>
      <c r="V58" s="6"/>
    </row>
    <row r="59" spans="1:22" ht="15" x14ac:dyDescent="0.3">
      <c r="A59" s="3">
        <f t="shared" si="0"/>
        <v>21</v>
      </c>
      <c r="B59" s="41">
        <v>36240885</v>
      </c>
      <c r="C59" s="34">
        <v>59359040</v>
      </c>
      <c r="D59" s="27"/>
      <c r="E59" s="27"/>
      <c r="F59" s="27">
        <v>36571035.825720809</v>
      </c>
      <c r="G59" s="27">
        <v>58125908.374188885</v>
      </c>
      <c r="H59" s="27"/>
      <c r="I59" s="27"/>
      <c r="J59" s="28">
        <v>36549214</v>
      </c>
      <c r="K59" s="28">
        <v>58910020</v>
      </c>
      <c r="L59" s="29"/>
      <c r="M59" s="27"/>
      <c r="N59" s="21"/>
      <c r="O59" s="21"/>
      <c r="P59" s="20"/>
      <c r="Q59" s="20"/>
      <c r="R59" s="30"/>
      <c r="S59" s="30"/>
      <c r="T59" s="27"/>
      <c r="U59" s="27"/>
      <c r="V59" s="6"/>
    </row>
    <row r="60" spans="1:22" ht="15" x14ac:dyDescent="0.3">
      <c r="A60" s="3">
        <f t="shared" si="0"/>
        <v>22</v>
      </c>
      <c r="B60" s="41">
        <v>39387950</v>
      </c>
      <c r="C60" s="34">
        <v>59378800</v>
      </c>
      <c r="D60" s="27"/>
      <c r="E60" s="27"/>
      <c r="F60" s="27">
        <v>38977494.399999976</v>
      </c>
      <c r="G60" s="27">
        <v>58853766.399999835</v>
      </c>
      <c r="H60" s="27"/>
      <c r="I60" s="27"/>
      <c r="J60" s="28">
        <v>38330578</v>
      </c>
      <c r="K60" s="28">
        <v>59066280</v>
      </c>
      <c r="L60" s="29"/>
      <c r="M60" s="29"/>
      <c r="N60" s="21"/>
      <c r="O60" s="21"/>
      <c r="P60" s="20"/>
      <c r="Q60" s="20"/>
      <c r="R60" s="30"/>
      <c r="S60" s="30"/>
      <c r="T60" s="27"/>
      <c r="U60" s="27"/>
      <c r="V60" s="6"/>
    </row>
    <row r="61" spans="1:22" ht="15" x14ac:dyDescent="0.3">
      <c r="A61" s="3">
        <f t="shared" si="0"/>
        <v>23</v>
      </c>
      <c r="B61" s="41">
        <v>42980375</v>
      </c>
      <c r="C61" s="34">
        <v>59378800</v>
      </c>
      <c r="D61" s="27"/>
      <c r="E61" s="27"/>
      <c r="F61" s="27">
        <v>41547030.059795551</v>
      </c>
      <c r="G61" s="27">
        <v>59135307.950586542</v>
      </c>
      <c r="H61" s="27"/>
      <c r="I61" s="27"/>
      <c r="J61" s="28">
        <v>40408836</v>
      </c>
      <c r="K61" s="28">
        <v>59222540</v>
      </c>
      <c r="L61" s="27"/>
      <c r="M61" s="27"/>
      <c r="N61" s="21"/>
      <c r="O61" s="21"/>
      <c r="P61" s="20"/>
      <c r="Q61" s="20"/>
      <c r="R61" s="27"/>
      <c r="S61" s="27"/>
      <c r="T61" s="27"/>
      <c r="U61" s="27"/>
      <c r="V61" s="6"/>
    </row>
    <row r="62" spans="1:22" ht="15" x14ac:dyDescent="0.3">
      <c r="A62" s="3">
        <f t="shared" si="0"/>
        <v>24</v>
      </c>
      <c r="B62" s="41">
        <v>46810300</v>
      </c>
      <c r="C62" s="34">
        <v>59378800</v>
      </c>
      <c r="D62" s="27"/>
      <c r="E62" s="27"/>
      <c r="F62" s="27">
        <v>44123657.06666664</v>
      </c>
      <c r="G62" s="27">
        <v>59274626.666666523</v>
      </c>
      <c r="H62" s="27"/>
      <c r="I62" s="27"/>
      <c r="J62" s="28">
        <v>42783988</v>
      </c>
      <c r="K62" s="28">
        <v>59378800</v>
      </c>
      <c r="L62" s="20"/>
      <c r="M62" s="20"/>
      <c r="N62" s="27"/>
      <c r="O62" s="27"/>
      <c r="P62" s="20"/>
      <c r="Q62" s="20"/>
      <c r="R62" s="27"/>
      <c r="S62" s="27"/>
      <c r="T62" s="27"/>
      <c r="U62" s="27"/>
      <c r="V62" s="6"/>
    </row>
    <row r="63" spans="1:22" ht="15" x14ac:dyDescent="0.3">
      <c r="A63" s="3">
        <f t="shared" si="0"/>
        <v>25</v>
      </c>
      <c r="B63" s="41">
        <v>50659985</v>
      </c>
      <c r="C63" s="34">
        <v>59378800</v>
      </c>
      <c r="D63" s="27"/>
      <c r="E63" s="27"/>
      <c r="F63" s="27">
        <v>46581978.704544514</v>
      </c>
      <c r="G63" s="27">
        <v>59326033.179779805</v>
      </c>
      <c r="H63" s="27"/>
      <c r="I63" s="27"/>
      <c r="J63" s="28">
        <v>45159140</v>
      </c>
      <c r="K63" s="28">
        <v>59378800</v>
      </c>
      <c r="L63" s="20"/>
      <c r="M63" s="20"/>
      <c r="N63" s="27"/>
      <c r="O63" s="27"/>
      <c r="P63" s="20"/>
      <c r="Q63" s="20"/>
      <c r="R63" s="27"/>
      <c r="S63" s="27"/>
      <c r="T63" s="27"/>
      <c r="U63" s="27"/>
    </row>
    <row r="64" spans="1:22" ht="15" x14ac:dyDescent="0.3">
      <c r="A64" s="3">
        <f t="shared" si="0"/>
        <v>26</v>
      </c>
      <c r="B64" s="41">
        <v>53628925</v>
      </c>
      <c r="C64" s="34">
        <v>59378800</v>
      </c>
      <c r="D64" s="27"/>
      <c r="E64" s="27"/>
      <c r="F64" s="27">
        <v>48865627.199999988</v>
      </c>
      <c r="G64" s="27">
        <v>59351714.933333188</v>
      </c>
      <c r="H64" s="27"/>
      <c r="I64" s="27"/>
      <c r="J64" s="28">
        <v>47221772</v>
      </c>
      <c r="K64" s="27"/>
      <c r="L64" s="20"/>
      <c r="M64" s="20"/>
      <c r="N64" s="27"/>
      <c r="O64" s="27"/>
      <c r="P64" s="20"/>
      <c r="Q64" s="20"/>
      <c r="R64" s="27"/>
      <c r="S64" s="27"/>
      <c r="T64" s="27"/>
      <c r="U64" s="27"/>
    </row>
    <row r="65" spans="1:21" ht="15" x14ac:dyDescent="0.3">
      <c r="A65" s="3">
        <f t="shared" si="0"/>
        <v>27</v>
      </c>
      <c r="B65" s="41">
        <v>55578515</v>
      </c>
      <c r="C65" s="34">
        <v>59378800</v>
      </c>
      <c r="D65" s="27"/>
      <c r="E65" s="27"/>
      <c r="F65" s="27">
        <v>50906479.701081581</v>
      </c>
      <c r="G65" s="27">
        <v>59361872.278518379</v>
      </c>
      <c r="H65" s="27"/>
      <c r="I65" s="27"/>
      <c r="J65" s="28">
        <v>49284404</v>
      </c>
      <c r="K65" s="27"/>
      <c r="L65" s="20"/>
      <c r="M65" s="20"/>
      <c r="N65" s="27"/>
      <c r="O65" s="27"/>
      <c r="P65" s="20"/>
      <c r="Q65" s="20"/>
      <c r="R65" s="27"/>
      <c r="S65" s="27"/>
      <c r="T65" s="27"/>
      <c r="U65" s="27"/>
    </row>
    <row r="66" spans="1:21" ht="15" x14ac:dyDescent="0.3">
      <c r="A66" s="3">
        <f>A65+1</f>
        <v>28</v>
      </c>
      <c r="B66" s="41">
        <v>57201590</v>
      </c>
      <c r="C66" s="34">
        <v>59378800</v>
      </c>
      <c r="D66" s="27"/>
      <c r="E66" s="27"/>
      <c r="F66" s="27">
        <v>52695038.933333278</v>
      </c>
      <c r="G66" s="27">
        <v>59368382.666666523</v>
      </c>
      <c r="H66" s="27"/>
      <c r="I66" s="27"/>
      <c r="J66" s="28">
        <v>51206402</v>
      </c>
      <c r="K66" s="27"/>
      <c r="L66" s="20"/>
      <c r="M66" s="20"/>
      <c r="N66" s="27"/>
      <c r="O66" s="27"/>
      <c r="P66" s="20"/>
      <c r="Q66" s="20"/>
      <c r="R66" s="27"/>
      <c r="S66" s="27"/>
      <c r="T66" s="27"/>
      <c r="U66" s="27"/>
    </row>
    <row r="67" spans="1:21" ht="15" x14ac:dyDescent="0.3">
      <c r="A67" s="38">
        <f t="shared" ref="A67:A78" si="1">A66+1</f>
        <v>29</v>
      </c>
      <c r="B67" s="41">
        <v>58240700</v>
      </c>
      <c r="C67" s="34">
        <v>59378800</v>
      </c>
      <c r="D67" s="27"/>
      <c r="E67" s="27"/>
      <c r="F67" s="27">
        <v>54228120.312959805</v>
      </c>
      <c r="G67" s="27">
        <v>59375193.999999851</v>
      </c>
      <c r="H67" s="27"/>
      <c r="I67" s="27"/>
      <c r="J67" s="28">
        <v>52987766</v>
      </c>
      <c r="K67" s="27"/>
      <c r="L67" s="20"/>
      <c r="M67" s="20"/>
      <c r="N67" s="27"/>
      <c r="O67" s="27"/>
      <c r="P67" s="20"/>
      <c r="Q67" s="20"/>
      <c r="R67" s="27"/>
      <c r="S67" s="27"/>
      <c r="T67" s="27"/>
      <c r="U67" s="27"/>
    </row>
    <row r="68" spans="1:21" ht="15" x14ac:dyDescent="0.3">
      <c r="A68" s="38">
        <f t="shared" si="1"/>
        <v>30</v>
      </c>
      <c r="B68" s="41">
        <v>58725675</v>
      </c>
      <c r="C68" s="33">
        <v>59378800</v>
      </c>
      <c r="D68" s="27"/>
      <c r="E68" s="27"/>
      <c r="F68" s="27">
        <v>55484800.799999952</v>
      </c>
      <c r="G68" s="27">
        <v>59378799.999999858</v>
      </c>
      <c r="H68" s="27"/>
      <c r="I68" s="27"/>
      <c r="J68" s="28">
        <v>54769130</v>
      </c>
      <c r="K68" s="27"/>
      <c r="L68" s="20"/>
      <c r="M68" s="20"/>
      <c r="N68" s="27"/>
      <c r="O68" s="27"/>
      <c r="P68" s="20"/>
      <c r="Q68" s="20"/>
      <c r="R68" s="27"/>
      <c r="S68" s="27"/>
      <c r="T68" s="27"/>
      <c r="U68" s="27"/>
    </row>
    <row r="69" spans="1:21" s="39" customFormat="1" ht="15" x14ac:dyDescent="0.3">
      <c r="A69" s="38">
        <f t="shared" si="1"/>
        <v>31</v>
      </c>
      <c r="B69" s="41"/>
      <c r="C69" s="33"/>
      <c r="D69" s="41"/>
      <c r="E69" s="41"/>
      <c r="F69" s="41"/>
      <c r="G69" s="41"/>
      <c r="H69" s="41"/>
      <c r="I69" s="41"/>
      <c r="J69" s="28">
        <v>55737942</v>
      </c>
      <c r="K69" s="41"/>
      <c r="L69" s="20"/>
      <c r="M69" s="20"/>
      <c r="N69" s="41"/>
      <c r="O69" s="41"/>
      <c r="P69" s="20"/>
      <c r="Q69" s="20"/>
      <c r="R69" s="41"/>
      <c r="S69" s="41"/>
      <c r="T69" s="41"/>
      <c r="U69" s="41"/>
    </row>
    <row r="70" spans="1:21" s="39" customFormat="1" ht="15" x14ac:dyDescent="0.3">
      <c r="A70" s="38">
        <f t="shared" si="1"/>
        <v>32</v>
      </c>
      <c r="B70" s="41"/>
      <c r="C70" s="33"/>
      <c r="D70" s="41"/>
      <c r="E70" s="41"/>
      <c r="F70" s="41"/>
      <c r="G70" s="41"/>
      <c r="H70" s="41"/>
      <c r="I70" s="41"/>
      <c r="J70" s="28">
        <v>56706754</v>
      </c>
      <c r="K70" s="41"/>
      <c r="L70" s="20"/>
      <c r="M70" s="20"/>
      <c r="N70" s="41"/>
      <c r="O70" s="41"/>
      <c r="P70" s="20"/>
      <c r="Q70" s="20"/>
      <c r="R70" s="41"/>
      <c r="S70" s="41"/>
      <c r="T70" s="41"/>
      <c r="U70" s="41"/>
    </row>
    <row r="71" spans="1:21" s="39" customFormat="1" ht="15" x14ac:dyDescent="0.3">
      <c r="A71" s="38">
        <f t="shared" si="1"/>
        <v>33</v>
      </c>
      <c r="B71" s="41"/>
      <c r="C71" s="33"/>
      <c r="D71" s="41"/>
      <c r="E71" s="41"/>
      <c r="F71" s="41"/>
      <c r="G71" s="41"/>
      <c r="H71" s="41"/>
      <c r="I71" s="41"/>
      <c r="J71" s="28">
        <v>57488054</v>
      </c>
      <c r="K71" s="41"/>
      <c r="L71" s="20"/>
      <c r="M71" s="20"/>
      <c r="N71" s="41"/>
      <c r="O71" s="41"/>
      <c r="P71" s="20"/>
      <c r="Q71" s="20"/>
      <c r="R71" s="41"/>
      <c r="S71" s="41"/>
      <c r="T71" s="41"/>
      <c r="U71" s="41"/>
    </row>
    <row r="72" spans="1:21" s="39" customFormat="1" ht="15" x14ac:dyDescent="0.3">
      <c r="A72" s="38">
        <f t="shared" si="1"/>
        <v>34</v>
      </c>
      <c r="B72" s="41"/>
      <c r="C72" s="33"/>
      <c r="D72" s="41"/>
      <c r="E72" s="41"/>
      <c r="F72" s="41"/>
      <c r="G72" s="41"/>
      <c r="H72" s="41"/>
      <c r="I72" s="41"/>
      <c r="J72" s="28">
        <v>58081842</v>
      </c>
      <c r="K72" s="41"/>
      <c r="L72" s="20"/>
      <c r="M72" s="20"/>
      <c r="N72" s="41"/>
      <c r="O72" s="41"/>
      <c r="P72" s="20"/>
      <c r="Q72" s="20"/>
      <c r="R72" s="41"/>
      <c r="S72" s="41"/>
      <c r="T72" s="41"/>
      <c r="U72" s="41"/>
    </row>
    <row r="73" spans="1:21" s="39" customFormat="1" ht="15" x14ac:dyDescent="0.3">
      <c r="A73" s="38">
        <f t="shared" si="1"/>
        <v>35</v>
      </c>
      <c r="B73" s="41"/>
      <c r="C73" s="33"/>
      <c r="D73" s="41"/>
      <c r="E73" s="41"/>
      <c r="F73" s="41"/>
      <c r="G73" s="41"/>
      <c r="H73" s="41"/>
      <c r="I73" s="41"/>
      <c r="J73" s="28">
        <v>58675630</v>
      </c>
      <c r="K73" s="41"/>
      <c r="L73" s="20"/>
      <c r="M73" s="20"/>
      <c r="N73" s="41"/>
      <c r="O73" s="41"/>
      <c r="P73" s="20"/>
      <c r="Q73" s="20"/>
      <c r="R73" s="41"/>
      <c r="S73" s="41"/>
      <c r="T73" s="41"/>
      <c r="U73" s="41"/>
    </row>
    <row r="74" spans="1:21" s="39" customFormat="1" ht="15" x14ac:dyDescent="0.3">
      <c r="A74" s="38">
        <f t="shared" si="1"/>
        <v>36</v>
      </c>
      <c r="B74" s="41"/>
      <c r="C74" s="33"/>
      <c r="D74" s="41"/>
      <c r="E74" s="41"/>
      <c r="F74" s="41"/>
      <c r="G74" s="41"/>
      <c r="H74" s="41"/>
      <c r="I74" s="41"/>
      <c r="J74" s="28">
        <v>58831890</v>
      </c>
      <c r="K74" s="41"/>
      <c r="L74" s="20"/>
      <c r="M74" s="20"/>
      <c r="N74" s="41"/>
      <c r="O74" s="41"/>
      <c r="P74" s="20"/>
      <c r="Q74" s="20"/>
      <c r="R74" s="41"/>
      <c r="S74" s="41"/>
      <c r="T74" s="41"/>
      <c r="U74" s="41"/>
    </row>
    <row r="75" spans="1:21" s="39" customFormat="1" ht="15" x14ac:dyDescent="0.3">
      <c r="A75" s="38">
        <f t="shared" si="1"/>
        <v>37</v>
      </c>
      <c r="B75" s="41"/>
      <c r="C75" s="33"/>
      <c r="D75" s="41"/>
      <c r="E75" s="41"/>
      <c r="F75" s="41"/>
      <c r="G75" s="41"/>
      <c r="H75" s="41"/>
      <c r="I75" s="41"/>
      <c r="J75" s="28">
        <v>58988150</v>
      </c>
      <c r="K75" s="41"/>
      <c r="L75" s="20"/>
      <c r="M75" s="20"/>
      <c r="N75" s="41"/>
      <c r="O75" s="41"/>
      <c r="P75" s="20"/>
      <c r="Q75" s="20"/>
      <c r="R75" s="41"/>
      <c r="S75" s="41"/>
      <c r="T75" s="41"/>
      <c r="U75" s="41"/>
    </row>
    <row r="76" spans="1:21" s="39" customFormat="1" ht="15" x14ac:dyDescent="0.3">
      <c r="A76" s="38">
        <f t="shared" si="1"/>
        <v>38</v>
      </c>
      <c r="B76" s="41"/>
      <c r="C76" s="33"/>
      <c r="D76" s="41"/>
      <c r="E76" s="41"/>
      <c r="F76" s="41"/>
      <c r="G76" s="41"/>
      <c r="H76" s="41"/>
      <c r="I76" s="41"/>
      <c r="J76" s="28">
        <v>59128784</v>
      </c>
      <c r="K76" s="41"/>
      <c r="L76" s="20"/>
      <c r="M76" s="20"/>
      <c r="N76" s="41"/>
      <c r="O76" s="41"/>
      <c r="P76" s="20"/>
      <c r="Q76" s="20"/>
      <c r="R76" s="41"/>
      <c r="S76" s="41"/>
      <c r="T76" s="41"/>
      <c r="U76" s="41"/>
    </row>
    <row r="77" spans="1:21" s="39" customFormat="1" ht="15" x14ac:dyDescent="0.3">
      <c r="A77" s="38">
        <f t="shared" si="1"/>
        <v>39</v>
      </c>
      <c r="B77" s="41"/>
      <c r="C77" s="33"/>
      <c r="D77" s="41"/>
      <c r="E77" s="41"/>
      <c r="F77" s="41"/>
      <c r="G77" s="41"/>
      <c r="H77" s="41"/>
      <c r="I77" s="41"/>
      <c r="J77" s="28">
        <v>59253792</v>
      </c>
      <c r="K77" s="41"/>
      <c r="L77" s="20"/>
      <c r="M77" s="20"/>
      <c r="N77" s="41"/>
      <c r="O77" s="41"/>
      <c r="P77" s="20"/>
      <c r="Q77" s="20"/>
      <c r="R77" s="41"/>
      <c r="S77" s="41"/>
      <c r="T77" s="41"/>
      <c r="U77" s="41"/>
    </row>
    <row r="78" spans="1:21" s="39" customFormat="1" ht="15" x14ac:dyDescent="0.3">
      <c r="A78" s="38">
        <f t="shared" si="1"/>
        <v>40</v>
      </c>
      <c r="B78" s="41"/>
      <c r="C78" s="33"/>
      <c r="D78" s="41"/>
      <c r="E78" s="41"/>
      <c r="F78" s="41"/>
      <c r="G78" s="41"/>
      <c r="H78" s="41"/>
      <c r="I78" s="41"/>
      <c r="J78" s="28">
        <v>59378800</v>
      </c>
      <c r="K78" s="41"/>
      <c r="L78" s="20"/>
      <c r="M78" s="20"/>
      <c r="N78" s="41"/>
      <c r="O78" s="41"/>
      <c r="P78" s="20"/>
      <c r="Q78" s="20"/>
      <c r="R78" s="41"/>
      <c r="S78" s="41"/>
      <c r="T78" s="41"/>
      <c r="U78" s="41"/>
    </row>
    <row r="79" spans="1:21" x14ac:dyDescent="0.2">
      <c r="A79" s="40" t="s">
        <v>8</v>
      </c>
      <c r="B79" s="41">
        <f t="shared" ref="B79:U79" si="2">IF(OR(MIN(B$38:B$78)&gt;$A4*$AC$3,SUM(B$38:B$78)=0),"",(LOG10(($A4*$AC$3)/INDEX(B$38:B$78,MATCH($A4*$AC$3,B$38:B$78)))/LOG10(INDEX(B$38:B$78,MATCH($A4*$AC$3,B$38:B$78))/INDEX(B$38:B$78,1+MATCH($A4*$AC$3,B$38:B$78))))*(INDEX($A$38:$A$78,MATCH($A4*$AC$3,B$38:B$78))-INDEX($A$38:$A$78,1+MATCH($A4*$AC$3,B$38:B$78)))+INDEX($A$38:$A$78,MATCH($A4*$AC$3,B$38:B$78)))</f>
        <v>10.50268655886666</v>
      </c>
      <c r="C79" s="41">
        <f t="shared" si="2"/>
        <v>7.5270266086795585</v>
      </c>
      <c r="D79" s="41" t="str">
        <f t="shared" si="2"/>
        <v/>
      </c>
      <c r="E79" s="41" t="str">
        <f t="shared" si="2"/>
        <v/>
      </c>
      <c r="F79" s="41">
        <f t="shared" si="2"/>
        <v>10.891697763218955</v>
      </c>
      <c r="G79" s="41">
        <f t="shared" si="2"/>
        <v>5.9429279341919612</v>
      </c>
      <c r="H79" s="41" t="str">
        <f t="shared" si="2"/>
        <v/>
      </c>
      <c r="I79" s="41" t="str">
        <f t="shared" si="2"/>
        <v/>
      </c>
      <c r="J79" s="41">
        <f t="shared" si="2"/>
        <v>11.117280951610198</v>
      </c>
      <c r="K79" s="41">
        <f t="shared" si="2"/>
        <v>5.7238547079729392</v>
      </c>
      <c r="L79" s="41" t="str">
        <f t="shared" si="2"/>
        <v/>
      </c>
      <c r="M79" s="41" t="str">
        <f t="shared" si="2"/>
        <v/>
      </c>
      <c r="N79" s="41" t="str">
        <f t="shared" si="2"/>
        <v/>
      </c>
      <c r="O79" s="41" t="str">
        <f t="shared" si="2"/>
        <v/>
      </c>
      <c r="P79" s="41" t="str">
        <f t="shared" si="2"/>
        <v/>
      </c>
      <c r="Q79" s="41" t="str">
        <f t="shared" si="2"/>
        <v/>
      </c>
      <c r="R79" s="41" t="str">
        <f t="shared" si="2"/>
        <v/>
      </c>
      <c r="S79" s="41" t="str">
        <f t="shared" si="2"/>
        <v/>
      </c>
      <c r="T79" s="41" t="str">
        <f t="shared" si="2"/>
        <v/>
      </c>
      <c r="U79" s="41" t="str">
        <f t="shared" si="2"/>
        <v/>
      </c>
    </row>
    <row r="80" spans="1:21" x14ac:dyDescent="0.2">
      <c r="A80" s="40" t="s">
        <v>9</v>
      </c>
      <c r="B80" s="41">
        <f t="shared" ref="B80:U80" si="3">IF(OR(MIN(B$38:B$78)&gt;$A5*$AC$3,SUM(B$38:B$78)=0),"",(LOG10(($A5*$AC$3)/INDEX(B$38:B$78,MATCH($A5*$AC$3,B$38:B$78)))/LOG10(INDEX(B$38:B$78,MATCH($A5*$AC$3,B$38:B$78))/INDEX(B$38:B$78,1+MATCH($A5*$AC$3,B$38:B$78))))*(INDEX($A$38:$A$78,MATCH($A5*$AC$3,B$38:B$78))-INDEX($A$38:$A$78,1+MATCH($A5*$AC$3,B$38:B$78)))+INDEX($A$38:$A$78,MATCH($A5*$AC$3,B$38:B$78)))</f>
        <v>17.237077803632346</v>
      </c>
      <c r="C80" s="41">
        <f t="shared" si="3"/>
        <v>13.000460944617055</v>
      </c>
      <c r="D80" s="41" t="str">
        <f t="shared" si="3"/>
        <v/>
      </c>
      <c r="E80" s="41" t="str">
        <f t="shared" si="3"/>
        <v/>
      </c>
      <c r="F80" s="41">
        <f t="shared" si="3"/>
        <v>17.728291476179056</v>
      </c>
      <c r="G80" s="41">
        <f t="shared" si="3"/>
        <v>12.6522080283832</v>
      </c>
      <c r="H80" s="41" t="str">
        <f t="shared" si="3"/>
        <v/>
      </c>
      <c r="I80" s="41" t="str">
        <f t="shared" si="3"/>
        <v/>
      </c>
      <c r="J80" s="41">
        <f t="shared" si="3"/>
        <v>17.270680749782834</v>
      </c>
      <c r="K80" s="41">
        <f t="shared" si="3"/>
        <v>12.153400382451684</v>
      </c>
      <c r="L80" s="41" t="str">
        <f t="shared" si="3"/>
        <v/>
      </c>
      <c r="M80" s="41" t="str">
        <f t="shared" si="3"/>
        <v/>
      </c>
      <c r="N80" s="41" t="str">
        <f t="shared" si="3"/>
        <v/>
      </c>
      <c r="O80" s="41" t="str">
        <f t="shared" si="3"/>
        <v/>
      </c>
      <c r="P80" s="41" t="str">
        <f t="shared" si="3"/>
        <v/>
      </c>
      <c r="Q80" s="41" t="str">
        <f t="shared" si="3"/>
        <v/>
      </c>
      <c r="R80" s="41" t="str">
        <f t="shared" si="3"/>
        <v/>
      </c>
      <c r="S80" s="41" t="str">
        <f t="shared" si="3"/>
        <v/>
      </c>
      <c r="T80" s="41" t="str">
        <f t="shared" si="3"/>
        <v/>
      </c>
      <c r="U80" s="41" t="str">
        <f t="shared" si="3"/>
        <v/>
      </c>
    </row>
    <row r="81" spans="1:43" x14ac:dyDescent="0.2">
      <c r="A81" s="23" t="s">
        <v>10</v>
      </c>
      <c r="B81" s="24">
        <f t="shared" ref="B81:U81" si="4">IF(OR(MIN(B$38:B$78)&gt;$A6*$AC$3,SUM(B$38:B$78)=0),"",(LOG10(($A6*$AC$3)/INDEX(B$38:B$78,MATCH($A6*$AC$3,B$38:B$78)))/LOG10(INDEX(B$38:B$78,MATCH($A6*$AC$3,B$38:B$78))/INDEX(B$38:B$78,1+MATCH($A6*$AC$3,B$38:B$78))))*(INDEX($A$38:$A$78,MATCH($A6*$AC$3,B$38:B$78))-INDEX($A$38:$A$78,1+MATCH($A6*$AC$3,B$38:B$78)))+INDEX($A$38:$A$78,MATCH($A6*$AC$3,B$38:B$78)))</f>
        <v>22.6164468548419</v>
      </c>
      <c r="C81" s="24">
        <f t="shared" si="4"/>
        <v>16.661896471803544</v>
      </c>
      <c r="D81" s="24" t="str">
        <f t="shared" si="4"/>
        <v/>
      </c>
      <c r="E81" s="24" t="str">
        <f t="shared" si="4"/>
        <v/>
      </c>
      <c r="F81" s="24">
        <f t="shared" si="4"/>
        <v>23.007306701583225</v>
      </c>
      <c r="G81" s="24">
        <f t="shared" si="4"/>
        <v>16.446070230991896</v>
      </c>
      <c r="H81" s="24" t="str">
        <f t="shared" si="4"/>
        <v/>
      </c>
      <c r="I81" s="24" t="str">
        <f t="shared" si="4"/>
        <v/>
      </c>
      <c r="J81" s="24">
        <f t="shared" si="4"/>
        <v>23.494038169439161</v>
      </c>
      <c r="K81" s="24">
        <f t="shared" si="4"/>
        <v>15.548751497940582</v>
      </c>
      <c r="L81" s="24" t="str">
        <f t="shared" si="4"/>
        <v/>
      </c>
      <c r="M81" s="24" t="str">
        <f t="shared" si="4"/>
        <v/>
      </c>
      <c r="N81" s="24" t="str">
        <f t="shared" si="4"/>
        <v/>
      </c>
      <c r="O81" s="24" t="str">
        <f t="shared" si="4"/>
        <v/>
      </c>
      <c r="P81" s="24" t="str">
        <f t="shared" si="4"/>
        <v/>
      </c>
      <c r="Q81" s="24" t="str">
        <f t="shared" si="4"/>
        <v/>
      </c>
      <c r="R81" s="24" t="str">
        <f t="shared" si="4"/>
        <v/>
      </c>
      <c r="S81" s="24" t="str">
        <f t="shared" si="4"/>
        <v/>
      </c>
      <c r="T81" s="24" t="str">
        <f t="shared" si="4"/>
        <v/>
      </c>
      <c r="U81" s="24" t="str">
        <f t="shared" si="4"/>
        <v/>
      </c>
      <c r="W81" s="23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</row>
    <row r="82" spans="1:43" x14ac:dyDescent="0.2">
      <c r="A82" s="23"/>
      <c r="B82" s="24"/>
      <c r="C82" s="24"/>
      <c r="D82" s="24"/>
      <c r="E82" s="24"/>
      <c r="F82" s="24" t="str">
        <f t="shared" ref="F82:U82" si="5">IF(OR(MIN(F$38:F$78)&gt;$A7*$AC$3,SUM(F$38:F$78)=0),"",(LOG10(($A7*$AC$3)/INDEX(F$38:F$78,MATCH($A7*$AC$3,F$38:F$78)))/LOG10(INDEX(F$38:F$78,MATCH($A7*$AC$3,F$38:F$78))/INDEX(F$38:F$78,1+MATCH($A7*$AC$3,F$38:F$78))))*(INDEX($A$38:$A$78,MATCH($A7*$AC$3,F$38:F$78))-INDEX($A$38:$A$78,1+MATCH($A7*$AC$3,F$38:F$78)))+INDEX($A$38:$A$78,MATCH($A7*$AC$3,F$38:F$78)))</f>
        <v/>
      </c>
      <c r="G82" s="24" t="str">
        <f t="shared" si="5"/>
        <v/>
      </c>
      <c r="H82" s="24" t="str">
        <f t="shared" si="5"/>
        <v/>
      </c>
      <c r="I82" s="24" t="str">
        <f t="shared" si="5"/>
        <v/>
      </c>
      <c r="J82" s="24" t="e">
        <f t="shared" si="5"/>
        <v>#DIV/0!</v>
      </c>
      <c r="K82" s="24" t="e">
        <f t="shared" si="5"/>
        <v>#DIV/0!</v>
      </c>
      <c r="L82" s="24" t="str">
        <f t="shared" si="5"/>
        <v/>
      </c>
      <c r="M82" s="24" t="str">
        <f t="shared" si="5"/>
        <v/>
      </c>
      <c r="N82" s="24" t="str">
        <f t="shared" si="5"/>
        <v/>
      </c>
      <c r="O82" s="24" t="str">
        <f t="shared" si="5"/>
        <v/>
      </c>
      <c r="P82" s="24" t="str">
        <f t="shared" si="5"/>
        <v/>
      </c>
      <c r="Q82" s="24" t="str">
        <f t="shared" si="5"/>
        <v/>
      </c>
      <c r="R82" s="24" t="str">
        <f t="shared" si="5"/>
        <v/>
      </c>
      <c r="S82" s="24" t="str">
        <f t="shared" si="5"/>
        <v/>
      </c>
      <c r="T82" s="24" t="str">
        <f t="shared" si="5"/>
        <v/>
      </c>
      <c r="U82" s="24" t="str">
        <f t="shared" si="5"/>
        <v/>
      </c>
    </row>
    <row r="83" spans="1:43" x14ac:dyDescent="0.2">
      <c r="B83" s="24"/>
      <c r="C83" s="24"/>
      <c r="D83" s="24" t="str">
        <f>IF(OR(MIN(D$38:D$78)&gt;$A8*$AC$3,SUM(D$38:D$78)=0),"",(LOG10(($A8*$AC$3)/INDEX(D$38:D$78,MATCH($A8*$AC$3,D$38:D$78)))/LOG10(INDEX(D$38:D$78,MATCH($A8*$AC$3,D$38:D$78))/INDEX(D$38:D$78,1+MATCH($A8*$AC$3,D$38:D$78))))*(INDEX($A$38:$A$78,MATCH($A8*$AC$3,D$38:D$78))-INDEX($A$38:$A$78,1+MATCH($A8*$AC$3,D$38:D$78)))+INDEX($A$38:$A$78,MATCH($A8*$AC$3,D$38:D$78)))</f>
        <v/>
      </c>
      <c r="E83" s="24" t="str">
        <f>IF(OR(MIN(E$38:E$78)&gt;$A8*$AC$3,SUM(E$38:E$78)=0),"",(LOG10(($A8*$AC$3)/INDEX(E$38:E$78,MATCH($A8*$AC$3,E$38:E$78)))/LOG10(INDEX(E$38:E$78,MATCH($A8*$AC$3,E$38:E$78))/INDEX(E$38:E$78,1+MATCH($A8*$AC$3,E$38:E$78))))*(INDEX($A$38:$A$78,MATCH($A8*$AC$3,E$38:E$78))-INDEX($A$38:$A$78,1+MATCH($A8*$AC$3,E$38:E$78)))+INDEX($A$38:$A$78,MATCH($A8*$AC$3,E$38:E$78)))</f>
        <v/>
      </c>
      <c r="F83" s="24" t="str">
        <f t="shared" ref="F83:U83" si="6">IF(OR(MIN(F$38:F$78)&gt;$A8*$AC$3,SUM(F$38:F$78)=0),"",(LOG10(($A8*$AC$3)/INDEX(F$38:F$78,MATCH($A8*$AC$3,F$38:F$78)))/LOG10(INDEX(F$38:F$78,MATCH($A8*$AC$3,F$38:F$78))/INDEX(F$38:F$78,1+MATCH($A8*$AC$3,F$38:F$78))))*(INDEX($A$38:$A$78,MATCH($A8*$AC$3,F$38:F$78))-INDEX($A$38:$A$78,1+MATCH($A8*$AC$3,F$38:F$78)))+INDEX($A$38:$A$78,MATCH($A8*$AC$3,F$38:F$78)))</f>
        <v/>
      </c>
      <c r="G83" s="24" t="str">
        <f t="shared" si="6"/>
        <v/>
      </c>
      <c r="H83" s="24" t="str">
        <f t="shared" si="6"/>
        <v/>
      </c>
      <c r="I83" s="24" t="str">
        <f t="shared" si="6"/>
        <v/>
      </c>
      <c r="J83" s="24" t="e">
        <f t="shared" si="6"/>
        <v>#DIV/0!</v>
      </c>
      <c r="K83" s="24" t="e">
        <f t="shared" si="6"/>
        <v>#DIV/0!</v>
      </c>
      <c r="L83" s="24" t="str">
        <f t="shared" si="6"/>
        <v/>
      </c>
      <c r="M83" s="24" t="str">
        <f t="shared" si="6"/>
        <v/>
      </c>
      <c r="N83" s="24" t="str">
        <f t="shared" si="6"/>
        <v/>
      </c>
      <c r="O83" s="24" t="str">
        <f t="shared" si="6"/>
        <v/>
      </c>
      <c r="P83" s="24" t="str">
        <f t="shared" si="6"/>
        <v/>
      </c>
      <c r="Q83" s="24" t="str">
        <f t="shared" si="6"/>
        <v/>
      </c>
      <c r="R83" s="24" t="str">
        <f t="shared" si="6"/>
        <v/>
      </c>
      <c r="S83" s="24" t="str">
        <f t="shared" si="6"/>
        <v/>
      </c>
      <c r="T83" s="24" t="str">
        <f t="shared" si="6"/>
        <v/>
      </c>
      <c r="U83" s="24" t="str">
        <f t="shared" si="6"/>
        <v/>
      </c>
    </row>
    <row r="84" spans="1:43" x14ac:dyDescent="0.2">
      <c r="D84" s="7"/>
      <c r="E84" s="7"/>
      <c r="F84" s="7"/>
      <c r="G84" s="7"/>
      <c r="H84" s="7"/>
      <c r="I84" s="7"/>
      <c r="R84" s="35"/>
      <c r="S84" s="35"/>
    </row>
    <row r="85" spans="1:43" x14ac:dyDescent="0.2">
      <c r="D85" s="7"/>
      <c r="E85" s="7"/>
      <c r="F85" s="7"/>
      <c r="G85" s="7"/>
      <c r="H85" s="7"/>
      <c r="I85" s="7"/>
    </row>
    <row r="86" spans="1:43" x14ac:dyDescent="0.2">
      <c r="D86" s="7"/>
      <c r="E86" s="7"/>
      <c r="F86" s="7"/>
      <c r="G86" s="7"/>
      <c r="H86" s="7"/>
      <c r="I86" s="7"/>
    </row>
    <row r="87" spans="1:43" x14ac:dyDescent="0.2">
      <c r="D87" s="7"/>
      <c r="E87" s="7"/>
      <c r="F87" s="7"/>
      <c r="G87" s="7"/>
      <c r="H87" s="7"/>
      <c r="I87" s="7"/>
    </row>
    <row r="88" spans="1:43" x14ac:dyDescent="0.2">
      <c r="D88" s="7"/>
      <c r="E88" s="7"/>
      <c r="F88" s="7"/>
      <c r="G88" s="7"/>
      <c r="H88" s="7"/>
      <c r="I88" s="7"/>
    </row>
    <row r="89" spans="1:43" x14ac:dyDescent="0.2">
      <c r="D89" s="7"/>
      <c r="E89" s="7"/>
      <c r="F89" s="7"/>
      <c r="G89" s="7"/>
      <c r="H89" s="7"/>
      <c r="I89" s="7"/>
    </row>
    <row r="90" spans="1:43" x14ac:dyDescent="0.2">
      <c r="D90" s="7"/>
      <c r="E90" s="7"/>
      <c r="F90" s="7"/>
      <c r="G90" s="7"/>
      <c r="H90" s="7"/>
      <c r="I90" s="7"/>
    </row>
    <row r="91" spans="1:43" x14ac:dyDescent="0.2">
      <c r="D91" s="7"/>
      <c r="E91" s="7"/>
      <c r="F91" s="7"/>
      <c r="G91" s="7"/>
      <c r="H91" s="7"/>
      <c r="I91" s="7"/>
    </row>
    <row r="92" spans="1:43" x14ac:dyDescent="0.2">
      <c r="D92" s="7"/>
      <c r="E92" s="7"/>
      <c r="F92" s="7"/>
      <c r="G92" s="7"/>
      <c r="H92" s="7"/>
      <c r="I92" s="7"/>
    </row>
    <row r="93" spans="1:43" x14ac:dyDescent="0.2">
      <c r="D93" s="7"/>
      <c r="E93" s="7"/>
      <c r="F93" s="7"/>
      <c r="G93" s="7"/>
      <c r="H93" s="7"/>
      <c r="I93" s="7"/>
    </row>
    <row r="94" spans="1:43" x14ac:dyDescent="0.2">
      <c r="D94" s="7"/>
      <c r="E94" s="7"/>
      <c r="F94" s="7"/>
      <c r="G94" s="7"/>
      <c r="H94" s="7"/>
      <c r="I94" s="7"/>
    </row>
    <row r="95" spans="1:43" x14ac:dyDescent="0.2">
      <c r="D95" s="7"/>
      <c r="E95" s="7"/>
      <c r="F95" s="7"/>
      <c r="G95" s="7"/>
      <c r="H95" s="7"/>
      <c r="I95" s="7"/>
    </row>
    <row r="96" spans="1:43" x14ac:dyDescent="0.2">
      <c r="D96" s="7"/>
      <c r="E96" s="7"/>
      <c r="F96" s="7"/>
      <c r="G96" s="7"/>
      <c r="H96" s="7"/>
      <c r="I96" s="7"/>
    </row>
    <row r="97" spans="4:9" x14ac:dyDescent="0.2">
      <c r="D97" s="7"/>
      <c r="E97" s="7"/>
      <c r="F97" s="7"/>
      <c r="G97" s="7"/>
      <c r="H97" s="7"/>
      <c r="I97" s="7"/>
    </row>
    <row r="98" spans="4:9" x14ac:dyDescent="0.2">
      <c r="D98" s="7"/>
      <c r="E98" s="7"/>
      <c r="F98" s="7"/>
      <c r="G98" s="7"/>
      <c r="H98" s="7"/>
      <c r="I98" s="7"/>
    </row>
    <row r="99" spans="4:9" x14ac:dyDescent="0.2">
      <c r="D99" s="7"/>
      <c r="E99" s="7"/>
      <c r="F99" s="7"/>
      <c r="G99" s="7"/>
      <c r="H99" s="7"/>
      <c r="I99" s="7"/>
    </row>
    <row r="100" spans="4:9" x14ac:dyDescent="0.2">
      <c r="D100" s="7"/>
      <c r="E100" s="7"/>
      <c r="F100" s="7"/>
      <c r="G100" s="7"/>
      <c r="H100" s="7"/>
      <c r="I100" s="7"/>
    </row>
    <row r="101" spans="4:9" x14ac:dyDescent="0.2">
      <c r="D101" s="7"/>
      <c r="E101" s="7"/>
      <c r="F101" s="7"/>
      <c r="G101" s="7"/>
      <c r="H101" s="7"/>
      <c r="I101" s="7"/>
    </row>
    <row r="102" spans="4:9" x14ac:dyDescent="0.2">
      <c r="D102" s="7"/>
      <c r="E102" s="7"/>
      <c r="F102" s="7"/>
      <c r="G102" s="7"/>
      <c r="H102" s="7"/>
      <c r="I102" s="7"/>
    </row>
    <row r="103" spans="4:9" x14ac:dyDescent="0.2">
      <c r="D103" s="7"/>
      <c r="E103" s="7"/>
      <c r="F103" s="7"/>
      <c r="G103" s="7"/>
      <c r="H103" s="7"/>
      <c r="I103" s="7"/>
    </row>
    <row r="104" spans="4:9" x14ac:dyDescent="0.2">
      <c r="D104" s="7"/>
      <c r="E104" s="7"/>
      <c r="F104" s="7"/>
      <c r="G104" s="7"/>
      <c r="H104" s="7"/>
      <c r="I104" s="7"/>
    </row>
    <row r="105" spans="4:9" x14ac:dyDescent="0.2">
      <c r="D105" s="7"/>
      <c r="E105" s="7"/>
      <c r="F105" s="7"/>
      <c r="G105" s="7"/>
      <c r="H105" s="7"/>
      <c r="I105" s="7"/>
    </row>
    <row r="106" spans="4:9" x14ac:dyDescent="0.2">
      <c r="D106" s="7"/>
      <c r="E106" s="7"/>
      <c r="F106" s="7"/>
      <c r="G106" s="7"/>
      <c r="H106" s="7"/>
      <c r="I106" s="7"/>
    </row>
    <row r="107" spans="4:9" x14ac:dyDescent="0.2">
      <c r="D107" s="7"/>
      <c r="E107" s="7"/>
      <c r="F107" s="7"/>
      <c r="G107" s="7"/>
      <c r="H107" s="7"/>
      <c r="I107" s="7"/>
    </row>
    <row r="108" spans="4:9" x14ac:dyDescent="0.2">
      <c r="D108" s="7"/>
      <c r="E108" s="7"/>
      <c r="F108" s="7"/>
      <c r="G108" s="7"/>
      <c r="H108" s="7"/>
      <c r="I108" s="7"/>
    </row>
    <row r="109" spans="4:9" x14ac:dyDescent="0.2">
      <c r="D109" s="7"/>
      <c r="E109" s="7"/>
      <c r="F109" s="7"/>
      <c r="G109" s="7"/>
      <c r="H109" s="7"/>
      <c r="I109" s="7"/>
    </row>
    <row r="110" spans="4:9" x14ac:dyDescent="0.2">
      <c r="D110" s="7"/>
      <c r="E110" s="7"/>
      <c r="F110" s="7"/>
      <c r="G110" s="7"/>
      <c r="H110" s="7"/>
      <c r="I110" s="7"/>
    </row>
    <row r="111" spans="4:9" x14ac:dyDescent="0.2">
      <c r="D111" s="7"/>
      <c r="E111" s="7"/>
      <c r="F111" s="7"/>
      <c r="G111" s="7"/>
      <c r="H111" s="7"/>
      <c r="I111" s="7"/>
    </row>
    <row r="112" spans="4:9" x14ac:dyDescent="0.2">
      <c r="D112" s="7"/>
      <c r="E112" s="7"/>
      <c r="F112" s="7"/>
      <c r="G112" s="7"/>
      <c r="H112" s="7"/>
      <c r="I112" s="7"/>
    </row>
    <row r="113" spans="4:9" x14ac:dyDescent="0.2">
      <c r="D113" s="7"/>
      <c r="E113" s="7"/>
      <c r="F113" s="7"/>
      <c r="G113" s="7"/>
      <c r="H113" s="7"/>
      <c r="I113" s="7"/>
    </row>
    <row r="114" spans="4:9" x14ac:dyDescent="0.2">
      <c r="D114" s="7"/>
      <c r="E114" s="7"/>
      <c r="F114" s="7"/>
      <c r="G114" s="7"/>
      <c r="H114" s="7"/>
      <c r="I114" s="7"/>
    </row>
    <row r="115" spans="4:9" x14ac:dyDescent="0.2">
      <c r="D115" s="7"/>
      <c r="E115" s="7"/>
      <c r="F115" s="7"/>
      <c r="G115" s="7"/>
      <c r="H115" s="7"/>
      <c r="I115" s="7"/>
    </row>
    <row r="116" spans="4:9" x14ac:dyDescent="0.2">
      <c r="D116" s="7"/>
      <c r="E116" s="7"/>
      <c r="F116" s="7"/>
      <c r="G116" s="7"/>
      <c r="H116" s="7"/>
      <c r="I116" s="7"/>
    </row>
    <row r="117" spans="4:9" x14ac:dyDescent="0.2">
      <c r="D117" s="7"/>
      <c r="E117" s="7"/>
      <c r="F117" s="7"/>
      <c r="G117" s="7"/>
      <c r="H117" s="7"/>
      <c r="I117" s="7"/>
    </row>
    <row r="118" spans="4:9" x14ac:dyDescent="0.2">
      <c r="D118" s="7"/>
      <c r="E118" s="7"/>
      <c r="F118" s="7"/>
      <c r="G118" s="7"/>
      <c r="H118" s="7"/>
      <c r="I118" s="7"/>
    </row>
    <row r="119" spans="4:9" x14ac:dyDescent="0.2">
      <c r="D119" s="7"/>
      <c r="E119" s="7"/>
      <c r="F119" s="7"/>
      <c r="G119" s="7"/>
      <c r="H119" s="7"/>
      <c r="I119" s="7"/>
    </row>
    <row r="120" spans="4:9" x14ac:dyDescent="0.2">
      <c r="D120" s="7"/>
      <c r="E120" s="7"/>
      <c r="F120" s="7"/>
      <c r="G120" s="7"/>
      <c r="H120" s="7"/>
      <c r="I120" s="7"/>
    </row>
    <row r="121" spans="4:9" x14ac:dyDescent="0.2">
      <c r="D121" s="7"/>
      <c r="E121" s="7"/>
      <c r="F121" s="7"/>
      <c r="G121" s="7"/>
      <c r="H121" s="7"/>
      <c r="I121" s="7"/>
    </row>
    <row r="122" spans="4:9" x14ac:dyDescent="0.2">
      <c r="D122" s="7"/>
      <c r="E122" s="7"/>
      <c r="F122" s="7"/>
      <c r="G122" s="7"/>
      <c r="H122" s="7"/>
      <c r="I122" s="7"/>
    </row>
    <row r="123" spans="4:9" x14ac:dyDescent="0.2">
      <c r="D123" s="7"/>
      <c r="E123" s="7"/>
      <c r="F123" s="7"/>
      <c r="G123" s="7"/>
      <c r="H123" s="7"/>
      <c r="I123" s="7"/>
    </row>
    <row r="124" spans="4:9" x14ac:dyDescent="0.2">
      <c r="D124" s="7"/>
      <c r="E124" s="7"/>
      <c r="F124" s="7"/>
      <c r="G124" s="7"/>
      <c r="H124" s="7"/>
      <c r="I124" s="7"/>
    </row>
    <row r="125" spans="4:9" x14ac:dyDescent="0.2">
      <c r="D125" s="7"/>
      <c r="E125" s="7"/>
      <c r="F125" s="7"/>
      <c r="G125" s="7"/>
      <c r="H125" s="7"/>
      <c r="I125" s="7"/>
    </row>
    <row r="126" spans="4:9" x14ac:dyDescent="0.2">
      <c r="D126" s="7"/>
      <c r="E126" s="7"/>
      <c r="F126" s="7"/>
      <c r="G126" s="7"/>
      <c r="H126" s="7"/>
      <c r="I126" s="7"/>
    </row>
    <row r="127" spans="4:9" x14ac:dyDescent="0.2">
      <c r="D127" s="7"/>
      <c r="E127" s="7"/>
      <c r="F127" s="7"/>
      <c r="G127" s="7"/>
      <c r="H127" s="7"/>
      <c r="I127" s="7"/>
    </row>
    <row r="128" spans="4:9" x14ac:dyDescent="0.2">
      <c r="D128" s="7"/>
      <c r="E128" s="7"/>
      <c r="F128" s="7"/>
      <c r="G128" s="7"/>
      <c r="H128" s="7"/>
      <c r="I128" s="7"/>
    </row>
    <row r="129" spans="2:21" x14ac:dyDescent="0.2">
      <c r="D129" s="13"/>
      <c r="E129" s="13"/>
      <c r="F129" s="13"/>
      <c r="G129" s="13"/>
      <c r="H129" s="13"/>
      <c r="I129" s="13"/>
      <c r="J129" s="11"/>
      <c r="K129" s="11"/>
      <c r="N129" s="12"/>
      <c r="O129" s="12"/>
    </row>
    <row r="130" spans="2:21" x14ac:dyDescent="0.2">
      <c r="D130" s="13"/>
      <c r="E130" s="13"/>
      <c r="F130" s="13"/>
      <c r="G130" s="13"/>
      <c r="H130" s="13"/>
      <c r="I130" s="13"/>
      <c r="J130" s="11"/>
      <c r="K130" s="11"/>
      <c r="N130" s="12"/>
      <c r="O130" s="12"/>
    </row>
    <row r="131" spans="2:21" x14ac:dyDescent="0.2">
      <c r="D131" s="13"/>
      <c r="E131" s="13"/>
      <c r="F131" s="13"/>
      <c r="G131" s="13"/>
      <c r="H131" s="13"/>
      <c r="I131" s="13"/>
      <c r="J131" s="11"/>
      <c r="K131" s="11"/>
      <c r="N131" s="12"/>
      <c r="O131" s="12"/>
    </row>
    <row r="132" spans="2:21" x14ac:dyDescent="0.2">
      <c r="D132" s="13"/>
      <c r="E132" s="13"/>
      <c r="F132" s="13"/>
      <c r="G132" s="13"/>
      <c r="H132" s="13"/>
      <c r="I132" s="13"/>
      <c r="J132" s="11"/>
      <c r="K132" s="11"/>
      <c r="N132" s="12"/>
      <c r="O132" s="12"/>
    </row>
    <row r="133" spans="2:21" x14ac:dyDescent="0.2">
      <c r="D133" s="13"/>
      <c r="E133" s="13"/>
      <c r="F133" s="13"/>
      <c r="G133" s="13"/>
      <c r="H133" s="13"/>
      <c r="I133" s="13"/>
      <c r="J133" s="11"/>
      <c r="K133" s="11"/>
      <c r="N133" s="12"/>
      <c r="O133" s="12"/>
    </row>
    <row r="134" spans="2:21" x14ac:dyDescent="0.2">
      <c r="D134" s="13"/>
      <c r="E134" s="13"/>
      <c r="F134" s="13"/>
      <c r="G134" s="13"/>
      <c r="H134" s="13"/>
      <c r="I134" s="13"/>
      <c r="J134" s="11"/>
      <c r="K134" s="11"/>
      <c r="N134" s="12"/>
      <c r="O134" s="12"/>
    </row>
    <row r="135" spans="2:21" x14ac:dyDescent="0.2">
      <c r="D135" s="13"/>
      <c r="E135" s="13"/>
      <c r="F135" s="13"/>
      <c r="G135" s="13"/>
      <c r="H135" s="13"/>
      <c r="I135" s="13"/>
      <c r="N135" s="14"/>
      <c r="O135" s="14"/>
    </row>
    <row r="136" spans="2:21" x14ac:dyDescent="0.2">
      <c r="B136" s="15"/>
      <c r="C136" s="15"/>
      <c r="D136" s="13"/>
      <c r="E136" s="13"/>
      <c r="F136" s="13"/>
      <c r="G136" s="13"/>
      <c r="H136" s="13"/>
      <c r="I136" s="13"/>
      <c r="L136" s="15"/>
      <c r="M136" s="15"/>
      <c r="R136" s="15"/>
      <c r="S136" s="15"/>
      <c r="T136" s="15"/>
      <c r="U136" s="15"/>
    </row>
  </sheetData>
  <mergeCells count="11">
    <mergeCell ref="P36:Q36"/>
    <mergeCell ref="R36:S36"/>
    <mergeCell ref="T36:U36"/>
    <mergeCell ref="A33:U33"/>
    <mergeCell ref="B36:C36"/>
    <mergeCell ref="D36:E36"/>
    <mergeCell ref="F36:G36"/>
    <mergeCell ref="H36:I36"/>
    <mergeCell ref="J36:K36"/>
    <mergeCell ref="L36:M36"/>
    <mergeCell ref="N36:O36"/>
  </mergeCells>
  <phoneticPr fontId="5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29"/>
  <sheetViews>
    <sheetView topLeftCell="B53" workbookViewId="0">
      <selection activeCell="K48" sqref="K48"/>
    </sheetView>
  </sheetViews>
  <sheetFormatPr defaultColWidth="9.140625" defaultRowHeight="12.75" x14ac:dyDescent="0.2"/>
  <cols>
    <col min="1" max="1" width="21.42578125" style="7" customWidth="1"/>
    <col min="2" max="3" width="8.7109375" style="7" customWidth="1"/>
    <col min="4" max="9" width="8.7109375" style="6" customWidth="1"/>
    <col min="10" max="10" width="13.5703125" style="7" customWidth="1"/>
    <col min="11" max="11" width="13.140625" style="7" customWidth="1"/>
    <col min="12" max="22" width="8.7109375" style="7" customWidth="1"/>
    <col min="23" max="23" width="23.7109375" style="7" customWidth="1"/>
    <col min="24" max="42" width="8.7109375" style="7" customWidth="1"/>
    <col min="43" max="16384" width="9.140625" style="7"/>
  </cols>
  <sheetData>
    <row r="1" spans="1:48" ht="15.75" x14ac:dyDescent="0.25">
      <c r="A1" s="19"/>
      <c r="E1" s="32"/>
      <c r="F1" s="32"/>
    </row>
    <row r="2" spans="1:48" ht="15.75" x14ac:dyDescent="0.25">
      <c r="A2" s="19"/>
    </row>
    <row r="3" spans="1:48" x14ac:dyDescent="0.2">
      <c r="A3" s="16" t="s">
        <v>2</v>
      </c>
      <c r="B3" s="26"/>
      <c r="C3" s="26"/>
      <c r="D3" s="16"/>
      <c r="E3" s="16"/>
      <c r="F3" s="16"/>
      <c r="G3" s="16"/>
      <c r="J3" s="6"/>
      <c r="K3" s="6"/>
      <c r="R3" s="3"/>
      <c r="S3" s="3"/>
      <c r="T3" s="4"/>
      <c r="U3" s="4"/>
      <c r="V3" s="3"/>
      <c r="W3" s="26"/>
      <c r="X3" s="26"/>
      <c r="Y3" s="3"/>
      <c r="Z3" s="3"/>
      <c r="AA3" s="3"/>
      <c r="AB3" s="5" t="s">
        <v>0</v>
      </c>
      <c r="AC3" s="37">
        <v>39915000</v>
      </c>
      <c r="AD3" s="5" t="s">
        <v>1</v>
      </c>
      <c r="AE3" s="5"/>
    </row>
    <row r="4" spans="1:48" x14ac:dyDescent="0.2">
      <c r="A4" s="17">
        <v>0.3</v>
      </c>
      <c r="B4" s="25"/>
      <c r="C4" s="25"/>
      <c r="D4" s="9"/>
      <c r="E4" s="9"/>
      <c r="F4" s="9"/>
      <c r="G4" s="9"/>
      <c r="S4" s="3"/>
      <c r="T4" s="4"/>
      <c r="W4" s="25"/>
      <c r="X4" s="25"/>
      <c r="AB4" s="5" t="s">
        <v>3</v>
      </c>
      <c r="AC4" s="18">
        <f>A4*AC3</f>
        <v>11974500</v>
      </c>
      <c r="AD4" s="5" t="s">
        <v>1</v>
      </c>
      <c r="AE4" s="5"/>
      <c r="AF4" s="5"/>
    </row>
    <row r="5" spans="1:48" x14ac:dyDescent="0.2">
      <c r="A5" s="17">
        <v>0.5</v>
      </c>
      <c r="B5" s="25"/>
      <c r="C5" s="25"/>
      <c r="D5" s="9"/>
      <c r="E5" s="9"/>
      <c r="F5" s="9"/>
      <c r="G5" s="9"/>
      <c r="S5" s="3"/>
      <c r="T5" s="4"/>
      <c r="W5" s="25"/>
      <c r="X5" s="25"/>
      <c r="AB5" s="5"/>
      <c r="AC5" s="18">
        <f>A5*AC3</f>
        <v>19957500</v>
      </c>
      <c r="AD5" s="5" t="s">
        <v>1</v>
      </c>
      <c r="AE5" s="5"/>
      <c r="AF5" s="5"/>
      <c r="AG5" s="5"/>
      <c r="AH5" s="18"/>
      <c r="AI5" s="18"/>
      <c r="AJ5" s="5"/>
      <c r="AK5" s="5"/>
    </row>
    <row r="6" spans="1:48" x14ac:dyDescent="0.2">
      <c r="A6" s="17">
        <v>0.7</v>
      </c>
      <c r="B6" s="25"/>
      <c r="C6" s="25"/>
      <c r="D6" s="9"/>
      <c r="E6" s="9"/>
      <c r="F6" s="9"/>
      <c r="G6" s="9"/>
      <c r="H6" s="9"/>
      <c r="I6" s="9"/>
      <c r="S6" s="3"/>
      <c r="T6" s="4"/>
      <c r="W6" s="25"/>
      <c r="X6" s="25"/>
      <c r="AC6" s="18">
        <f>A6*AC3</f>
        <v>27940500</v>
      </c>
      <c r="AD6" s="5" t="s">
        <v>1</v>
      </c>
    </row>
    <row r="7" spans="1:48" x14ac:dyDescent="0.2">
      <c r="A7" s="8"/>
      <c r="B7" s="25"/>
      <c r="C7" s="25"/>
      <c r="D7" s="9"/>
      <c r="E7" s="9"/>
      <c r="F7" s="9"/>
      <c r="G7" s="9"/>
      <c r="H7" s="9"/>
      <c r="I7" s="9"/>
      <c r="J7" s="10"/>
      <c r="K7" s="10"/>
      <c r="S7" s="3"/>
      <c r="T7" s="4"/>
      <c r="AC7" s="18"/>
    </row>
    <row r="8" spans="1:48" x14ac:dyDescent="0.2">
      <c r="A8" s="8"/>
      <c r="D8" s="9"/>
      <c r="E8" s="9"/>
      <c r="F8" s="9"/>
      <c r="G8" s="9"/>
      <c r="H8" s="9"/>
      <c r="I8" s="9"/>
      <c r="J8" s="10"/>
      <c r="K8" s="10"/>
      <c r="S8" s="3"/>
      <c r="T8" s="4"/>
    </row>
    <row r="9" spans="1:48" x14ac:dyDescent="0.2">
      <c r="A9" s="8"/>
      <c r="D9" s="9"/>
      <c r="E9" s="9"/>
      <c r="F9" s="9"/>
      <c r="G9" s="9"/>
      <c r="H9" s="9"/>
      <c r="I9" s="9"/>
      <c r="J9" s="10"/>
      <c r="K9" s="10"/>
      <c r="S9" s="3"/>
      <c r="T9" s="4"/>
      <c r="AU9" s="3"/>
      <c r="AV9" s="3"/>
    </row>
    <row r="10" spans="1:48" x14ac:dyDescent="0.2">
      <c r="A10" s="8"/>
      <c r="D10" s="9"/>
      <c r="E10" s="9"/>
      <c r="F10" s="9"/>
      <c r="G10" s="9"/>
      <c r="H10" s="9"/>
      <c r="I10" s="9"/>
      <c r="J10" s="10"/>
      <c r="K10" s="10"/>
      <c r="S10" s="3"/>
      <c r="T10" s="4"/>
      <c r="AU10" s="3"/>
      <c r="AV10" s="3"/>
    </row>
    <row r="11" spans="1:48" x14ac:dyDescent="0.2">
      <c r="A11" s="8"/>
      <c r="D11" s="9"/>
      <c r="E11" s="9"/>
      <c r="F11" s="9"/>
      <c r="G11" s="9"/>
      <c r="H11" s="9"/>
      <c r="I11" s="9"/>
      <c r="J11" s="10"/>
      <c r="K11" s="10"/>
      <c r="S11" s="3"/>
      <c r="T11" s="4"/>
      <c r="AU11" s="3"/>
      <c r="AV11" s="3"/>
    </row>
    <row r="12" spans="1:48" x14ac:dyDescent="0.2">
      <c r="A12" s="8"/>
      <c r="D12" s="9"/>
      <c r="E12" s="9"/>
      <c r="F12" s="9"/>
      <c r="G12" s="9"/>
      <c r="H12" s="9"/>
      <c r="I12" s="9"/>
      <c r="J12" s="10"/>
      <c r="K12" s="10"/>
      <c r="S12" s="3"/>
      <c r="T12" s="4"/>
      <c r="AU12" s="3"/>
      <c r="AV12" s="3"/>
    </row>
    <row r="13" spans="1:48" x14ac:dyDescent="0.2">
      <c r="A13" s="8"/>
      <c r="D13" s="9"/>
      <c r="E13" s="9"/>
      <c r="F13" s="9"/>
      <c r="G13" s="9"/>
      <c r="H13" s="9"/>
      <c r="I13" s="9"/>
      <c r="J13" s="10"/>
      <c r="K13" s="10"/>
      <c r="AP13" s="3"/>
      <c r="AU13" s="3"/>
      <c r="AV13" s="3"/>
    </row>
    <row r="14" spans="1:48" x14ac:dyDescent="0.2">
      <c r="A14" s="8"/>
      <c r="D14" s="9"/>
      <c r="E14" s="9"/>
      <c r="F14" s="9"/>
      <c r="G14" s="9"/>
      <c r="H14" s="9"/>
      <c r="I14" s="9"/>
      <c r="J14" s="10"/>
      <c r="K14" s="10"/>
      <c r="AP14" s="3"/>
      <c r="AU14" s="3"/>
      <c r="AV14" s="3"/>
    </row>
    <row r="15" spans="1:48" x14ac:dyDescent="0.2">
      <c r="A15" s="8"/>
      <c r="D15" s="9"/>
      <c r="E15" s="9"/>
      <c r="F15" s="9"/>
      <c r="G15" s="9"/>
      <c r="H15" s="9"/>
      <c r="I15" s="9"/>
      <c r="J15" s="10"/>
      <c r="K15" s="10"/>
      <c r="AP15" s="3"/>
      <c r="AU15" s="3"/>
      <c r="AV15" s="3"/>
    </row>
    <row r="16" spans="1:48" x14ac:dyDescent="0.2">
      <c r="A16" s="8"/>
      <c r="D16" s="9"/>
      <c r="E16" s="9"/>
      <c r="F16" s="9"/>
      <c r="G16" s="9"/>
      <c r="H16" s="9"/>
      <c r="I16" s="9"/>
      <c r="J16" s="10"/>
      <c r="K16" s="10"/>
      <c r="AP16" s="3"/>
      <c r="AU16" s="3"/>
      <c r="AV16" s="3"/>
    </row>
    <row r="17" spans="1:48" x14ac:dyDescent="0.2">
      <c r="A17" s="8"/>
      <c r="D17" s="9"/>
      <c r="E17" s="9"/>
      <c r="F17" s="9"/>
      <c r="G17" s="9"/>
      <c r="H17" s="9"/>
      <c r="I17" s="9"/>
      <c r="J17" s="10"/>
      <c r="K17" s="10"/>
      <c r="AP17" s="3"/>
      <c r="AU17" s="3"/>
      <c r="AV17" s="3"/>
    </row>
    <row r="18" spans="1:48" x14ac:dyDescent="0.2">
      <c r="A18" s="8"/>
      <c r="D18" s="9"/>
      <c r="E18" s="9"/>
      <c r="F18" s="9"/>
      <c r="G18" s="9"/>
      <c r="H18" s="9"/>
      <c r="I18" s="9"/>
      <c r="J18" s="10"/>
      <c r="K18" s="10"/>
      <c r="AP18" s="3"/>
      <c r="AU18" s="3"/>
      <c r="AV18" s="3"/>
    </row>
    <row r="19" spans="1:48" x14ac:dyDescent="0.2">
      <c r="A19" s="8"/>
      <c r="D19" s="9"/>
      <c r="E19" s="9"/>
      <c r="F19" s="9"/>
      <c r="G19" s="9"/>
      <c r="H19" s="9"/>
      <c r="I19" s="9"/>
      <c r="J19" s="10"/>
      <c r="K19" s="10"/>
      <c r="AP19" s="3"/>
      <c r="AU19" s="3"/>
      <c r="AV19" s="3"/>
    </row>
    <row r="20" spans="1:48" x14ac:dyDescent="0.2">
      <c r="A20" s="8"/>
      <c r="D20" s="9"/>
      <c r="E20" s="9"/>
      <c r="F20" s="9"/>
      <c r="G20" s="9"/>
      <c r="H20" s="9"/>
      <c r="I20" s="9"/>
      <c r="J20" s="10"/>
      <c r="K20" s="10"/>
      <c r="AP20" s="3"/>
      <c r="AU20" s="3"/>
      <c r="AV20" s="3"/>
    </row>
    <row r="21" spans="1:48" x14ac:dyDescent="0.2">
      <c r="A21" s="8"/>
      <c r="D21" s="9"/>
      <c r="E21" s="9"/>
      <c r="F21" s="9"/>
      <c r="G21" s="9"/>
      <c r="H21" s="9"/>
      <c r="I21" s="9"/>
      <c r="J21" s="10"/>
      <c r="K21" s="10"/>
      <c r="AP21" s="3"/>
      <c r="AU21" s="3"/>
      <c r="AV21" s="3"/>
    </row>
    <row r="22" spans="1:48" x14ac:dyDescent="0.2">
      <c r="A22" s="8"/>
      <c r="D22" s="9"/>
      <c r="E22" s="9"/>
      <c r="F22" s="9"/>
      <c r="G22" s="9"/>
      <c r="H22" s="9"/>
      <c r="I22" s="9"/>
      <c r="J22" s="10"/>
      <c r="K22" s="10"/>
      <c r="AP22" s="3"/>
      <c r="AU22" s="3"/>
      <c r="AV22" s="3"/>
    </row>
    <row r="23" spans="1:48" x14ac:dyDescent="0.2">
      <c r="A23" s="8"/>
      <c r="D23" s="9"/>
      <c r="E23" s="9"/>
      <c r="F23" s="9"/>
      <c r="G23" s="9"/>
      <c r="H23" s="9"/>
      <c r="I23" s="9"/>
      <c r="J23" s="10"/>
      <c r="K23" s="10"/>
      <c r="AP23" s="3"/>
      <c r="AU23" s="3"/>
      <c r="AV23" s="3"/>
    </row>
    <row r="24" spans="1:48" x14ac:dyDescent="0.2">
      <c r="A24" s="8"/>
      <c r="D24" s="9"/>
      <c r="E24" s="9"/>
      <c r="F24" s="9"/>
      <c r="G24" s="9"/>
      <c r="H24" s="9"/>
      <c r="I24" s="9"/>
      <c r="J24" s="10"/>
      <c r="K24" s="10"/>
      <c r="AU24" s="3"/>
      <c r="AV24" s="3"/>
    </row>
    <row r="25" spans="1:48" x14ac:dyDescent="0.2">
      <c r="A25" s="8"/>
      <c r="D25" s="9"/>
      <c r="E25" s="9"/>
      <c r="F25" s="9"/>
      <c r="G25" s="9"/>
      <c r="H25" s="9"/>
      <c r="I25" s="9"/>
      <c r="J25" s="10"/>
      <c r="K25" s="10"/>
      <c r="AU25" s="3"/>
      <c r="AV25" s="3"/>
    </row>
    <row r="26" spans="1:48" x14ac:dyDescent="0.2">
      <c r="A26" s="8"/>
      <c r="D26" s="9"/>
      <c r="E26" s="9"/>
      <c r="F26" s="9"/>
      <c r="G26" s="9"/>
      <c r="H26" s="9"/>
      <c r="I26" s="9"/>
      <c r="J26" s="10"/>
      <c r="K26" s="10"/>
      <c r="AU26" s="3"/>
      <c r="AV26" s="3"/>
    </row>
    <row r="27" spans="1:48" x14ac:dyDescent="0.2">
      <c r="A27" s="8"/>
      <c r="D27" s="9"/>
      <c r="E27" s="9"/>
      <c r="F27" s="9"/>
      <c r="G27" s="9"/>
      <c r="H27" s="9"/>
      <c r="I27" s="9"/>
      <c r="J27" s="10"/>
      <c r="K27" s="10"/>
      <c r="AU27" s="3"/>
      <c r="AV27" s="3"/>
    </row>
    <row r="28" spans="1:48" x14ac:dyDescent="0.2">
      <c r="A28" s="8"/>
      <c r="D28" s="9"/>
      <c r="E28" s="9"/>
      <c r="F28" s="9"/>
      <c r="G28" s="9"/>
      <c r="H28" s="9"/>
      <c r="I28" s="9"/>
      <c r="J28" s="10"/>
      <c r="K28" s="10"/>
      <c r="AU28" s="3"/>
      <c r="AV28" s="3"/>
    </row>
    <row r="29" spans="1:48" x14ac:dyDescent="0.2">
      <c r="A29" s="8"/>
      <c r="D29" s="9"/>
      <c r="E29" s="9"/>
      <c r="F29" s="9"/>
      <c r="G29" s="9"/>
      <c r="H29" s="9"/>
      <c r="I29" s="9"/>
      <c r="J29" s="10"/>
      <c r="K29" s="10"/>
      <c r="AU29" s="3"/>
      <c r="AV29" s="3"/>
    </row>
    <row r="30" spans="1:48" x14ac:dyDescent="0.2">
      <c r="A30" s="8"/>
      <c r="D30" s="9"/>
      <c r="E30" s="9"/>
      <c r="F30" s="9"/>
      <c r="G30" s="9"/>
      <c r="H30" s="9"/>
      <c r="I30" s="9"/>
      <c r="J30" s="10"/>
      <c r="K30" s="10"/>
    </row>
    <row r="31" spans="1:48" x14ac:dyDescent="0.2">
      <c r="A31" s="8"/>
      <c r="D31" s="9"/>
      <c r="E31" s="9"/>
      <c r="F31" s="9"/>
      <c r="G31" s="9"/>
      <c r="H31" s="9"/>
      <c r="I31" s="9"/>
      <c r="J31" s="10"/>
      <c r="K31" s="10"/>
    </row>
    <row r="32" spans="1:48" x14ac:dyDescent="0.2">
      <c r="A32" s="8"/>
      <c r="D32" s="9"/>
      <c r="E32" s="9"/>
      <c r="F32" s="9"/>
      <c r="G32" s="9"/>
      <c r="H32" s="9"/>
      <c r="I32" s="9"/>
      <c r="J32" s="10"/>
      <c r="K32" s="10"/>
    </row>
    <row r="33" spans="1:43" ht="26.25" x14ac:dyDescent="0.4">
      <c r="A33" s="75" t="s">
        <v>19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</row>
    <row r="34" spans="1:43" x14ac:dyDescent="0.2">
      <c r="A34" s="8"/>
      <c r="D34" s="9"/>
      <c r="E34" s="9"/>
      <c r="F34" s="9"/>
      <c r="G34" s="9"/>
      <c r="H34" s="9"/>
      <c r="I34" s="9"/>
      <c r="J34" s="10"/>
      <c r="K34" s="10"/>
    </row>
    <row r="35" spans="1:43" x14ac:dyDescent="0.2">
      <c r="A35" s="8"/>
      <c r="D35" s="9"/>
      <c r="E35" s="9"/>
      <c r="F35" s="9"/>
      <c r="G35" s="9"/>
      <c r="H35" s="9"/>
      <c r="I35" s="9"/>
      <c r="J35" s="10"/>
      <c r="K35" s="10"/>
    </row>
    <row r="36" spans="1:43" s="2" customFormat="1" ht="57.75" customHeight="1" x14ac:dyDescent="0.2">
      <c r="A36" s="1" t="s">
        <v>21</v>
      </c>
      <c r="B36" s="70" t="s">
        <v>17</v>
      </c>
      <c r="C36" s="71"/>
      <c r="D36" s="70" t="s">
        <v>7</v>
      </c>
      <c r="E36" s="71"/>
      <c r="F36" s="70" t="s">
        <v>16</v>
      </c>
      <c r="G36" s="71"/>
      <c r="H36" s="70" t="s">
        <v>15</v>
      </c>
      <c r="I36" s="71"/>
      <c r="J36" s="70" t="s">
        <v>20</v>
      </c>
      <c r="K36" s="71"/>
      <c r="L36" s="70"/>
      <c r="M36" s="71"/>
      <c r="N36" s="70"/>
      <c r="O36" s="71"/>
      <c r="P36" s="70"/>
      <c r="Q36" s="71"/>
      <c r="R36" s="70"/>
      <c r="S36" s="71"/>
      <c r="T36" s="70"/>
      <c r="U36" s="71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</row>
    <row r="37" spans="1:43" s="2" customFormat="1" ht="45" customHeight="1" x14ac:dyDescent="0.2">
      <c r="A37" s="1"/>
      <c r="B37" s="22" t="s">
        <v>51</v>
      </c>
      <c r="C37" s="22" t="s">
        <v>52</v>
      </c>
      <c r="D37" s="22" t="s">
        <v>51</v>
      </c>
      <c r="E37" s="22" t="s">
        <v>52</v>
      </c>
      <c r="F37" s="22" t="s">
        <v>51</v>
      </c>
      <c r="G37" s="22" t="s">
        <v>52</v>
      </c>
      <c r="H37" s="22" t="s">
        <v>51</v>
      </c>
      <c r="I37" s="22" t="s">
        <v>52</v>
      </c>
      <c r="J37" s="22" t="s">
        <v>51</v>
      </c>
      <c r="K37" s="22" t="s">
        <v>52</v>
      </c>
      <c r="L37" s="22" t="s">
        <v>51</v>
      </c>
      <c r="M37" s="22" t="s">
        <v>52</v>
      </c>
      <c r="N37" s="22" t="s">
        <v>51</v>
      </c>
      <c r="O37" s="22" t="s">
        <v>52</v>
      </c>
      <c r="P37" s="22" t="s">
        <v>51</v>
      </c>
      <c r="Q37" s="22" t="s">
        <v>52</v>
      </c>
      <c r="R37" s="22" t="s">
        <v>51</v>
      </c>
      <c r="S37" s="22" t="s">
        <v>52</v>
      </c>
      <c r="T37" s="22" t="s">
        <v>51</v>
      </c>
      <c r="U37" s="22" t="s">
        <v>52</v>
      </c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</row>
    <row r="38" spans="1:43" x14ac:dyDescent="0.2">
      <c r="A38" s="3">
        <v>-2</v>
      </c>
      <c r="B38" s="27"/>
      <c r="C38" s="27"/>
      <c r="D38" s="27"/>
      <c r="E38" s="27"/>
      <c r="F38" s="27"/>
      <c r="G38" s="27"/>
      <c r="H38" s="27"/>
      <c r="I38" s="27"/>
      <c r="J38" s="28"/>
      <c r="K38" s="28">
        <v>0</v>
      </c>
      <c r="L38" s="29"/>
      <c r="M38" s="29"/>
      <c r="N38" s="27"/>
      <c r="O38" s="27"/>
      <c r="P38" s="20"/>
      <c r="Q38" s="20"/>
      <c r="R38" s="30"/>
      <c r="S38" s="30"/>
      <c r="T38" s="20"/>
      <c r="U38" s="20"/>
      <c r="V38" s="6"/>
    </row>
    <row r="39" spans="1:43" s="39" customFormat="1" x14ac:dyDescent="0.2">
      <c r="A39" s="38">
        <f>A38+1</f>
        <v>-1</v>
      </c>
      <c r="B39" s="41"/>
      <c r="C39" s="41"/>
      <c r="D39" s="41"/>
      <c r="E39" s="41"/>
      <c r="F39" s="41"/>
      <c r="G39" s="41"/>
      <c r="H39" s="41"/>
      <c r="I39" s="41"/>
      <c r="J39" s="28"/>
      <c r="K39" s="28">
        <v>52520</v>
      </c>
      <c r="L39" s="29"/>
      <c r="M39" s="29"/>
      <c r="N39" s="41"/>
      <c r="O39" s="41"/>
      <c r="P39" s="20"/>
      <c r="Q39" s="20"/>
      <c r="R39" s="30"/>
      <c r="S39" s="30"/>
      <c r="T39" s="20"/>
      <c r="U39" s="20"/>
      <c r="V39" s="6"/>
    </row>
    <row r="40" spans="1:43" s="39" customFormat="1" x14ac:dyDescent="0.2">
      <c r="A40" s="38">
        <f t="shared" ref="A40:A41" si="0">A39+1</f>
        <v>0</v>
      </c>
      <c r="B40" s="41"/>
      <c r="C40" s="41"/>
      <c r="D40" s="41"/>
      <c r="E40" s="41"/>
      <c r="F40" s="41">
        <v>169464.53333333321</v>
      </c>
      <c r="G40" s="41">
        <v>3329067.7333333311</v>
      </c>
      <c r="H40" s="41"/>
      <c r="I40" s="41"/>
      <c r="J40" s="28"/>
      <c r="K40" s="28">
        <v>997880</v>
      </c>
      <c r="L40" s="29"/>
      <c r="M40" s="29"/>
      <c r="N40" s="41"/>
      <c r="O40" s="41"/>
      <c r="P40" s="20"/>
      <c r="Q40" s="20"/>
      <c r="R40" s="30"/>
      <c r="S40" s="30"/>
      <c r="T40" s="20"/>
      <c r="U40" s="20"/>
      <c r="V40" s="6"/>
    </row>
    <row r="41" spans="1:43" x14ac:dyDescent="0.2">
      <c r="A41" s="38">
        <f t="shared" si="0"/>
        <v>1</v>
      </c>
      <c r="B41" s="27"/>
      <c r="C41" s="27"/>
      <c r="D41" s="27"/>
      <c r="E41" s="27"/>
      <c r="F41" s="27">
        <v>570352.41871984524</v>
      </c>
      <c r="G41" s="27">
        <v>6202354.9494349845</v>
      </c>
      <c r="H41" s="27"/>
      <c r="I41" s="27"/>
      <c r="J41" s="28"/>
      <c r="K41" s="28">
        <v>6144840</v>
      </c>
      <c r="L41" s="29"/>
      <c r="M41" s="29"/>
      <c r="N41" s="21"/>
      <c r="O41" s="21"/>
      <c r="P41" s="20"/>
      <c r="Q41" s="20"/>
      <c r="R41" s="30"/>
      <c r="S41" s="30"/>
      <c r="T41" s="20"/>
      <c r="U41" s="20"/>
      <c r="V41" s="6"/>
    </row>
    <row r="42" spans="1:43" x14ac:dyDescent="0.2">
      <c r="A42" s="3">
        <f t="shared" ref="A42:A70" si="1">A41+1</f>
        <v>2</v>
      </c>
      <c r="B42" s="27"/>
      <c r="C42" s="27"/>
      <c r="D42" s="27"/>
      <c r="E42" s="27"/>
      <c r="F42" s="27">
        <v>1354315.7333333327</v>
      </c>
      <c r="G42" s="27">
        <v>9438194.1333333217</v>
      </c>
      <c r="H42" s="27"/>
      <c r="I42" s="27"/>
      <c r="J42" s="28">
        <v>52520</v>
      </c>
      <c r="K42" s="28">
        <v>9768720</v>
      </c>
      <c r="L42" s="29"/>
      <c r="M42" s="29"/>
      <c r="N42" s="21"/>
      <c r="O42" s="21"/>
      <c r="P42" s="20"/>
      <c r="Q42" s="20"/>
      <c r="R42" s="30"/>
      <c r="S42" s="30"/>
      <c r="T42" s="20"/>
      <c r="U42" s="20"/>
      <c r="V42" s="6"/>
    </row>
    <row r="43" spans="1:43" x14ac:dyDescent="0.2">
      <c r="A43" s="3">
        <f t="shared" si="1"/>
        <v>3</v>
      </c>
      <c r="B43" s="41">
        <v>645296.05000000005</v>
      </c>
      <c r="C43" s="41">
        <v>8608377.5</v>
      </c>
      <c r="D43" s="27"/>
      <c r="E43" s="27"/>
      <c r="F43" s="27">
        <v>2684775.4041578514</v>
      </c>
      <c r="G43" s="27">
        <v>12074999.13784151</v>
      </c>
      <c r="H43" s="27"/>
      <c r="I43" s="27"/>
      <c r="J43" s="28">
        <v>525200</v>
      </c>
      <c r="K43" s="28">
        <v>11922040</v>
      </c>
      <c r="L43" s="29"/>
      <c r="M43" s="29"/>
      <c r="N43" s="21"/>
      <c r="O43" s="21"/>
      <c r="P43" s="20"/>
      <c r="Q43" s="20"/>
      <c r="R43" s="30"/>
      <c r="S43" s="30"/>
      <c r="T43" s="20"/>
      <c r="U43" s="20"/>
      <c r="V43" s="6"/>
    </row>
    <row r="44" spans="1:43" x14ac:dyDescent="0.2">
      <c r="A44" s="3">
        <f t="shared" si="1"/>
        <v>4</v>
      </c>
      <c r="B44" s="41">
        <v>1762924.5</v>
      </c>
      <c r="C44" s="41">
        <v>11688515</v>
      </c>
      <c r="D44" s="27"/>
      <c r="E44" s="27"/>
      <c r="F44" s="27">
        <v>4523722.6666666642</v>
      </c>
      <c r="G44" s="27">
        <v>14403084.799999995</v>
      </c>
      <c r="H44" s="27"/>
      <c r="I44" s="27"/>
      <c r="J44" s="28">
        <v>2205840</v>
      </c>
      <c r="K44" s="28">
        <v>14127880</v>
      </c>
      <c r="L44" s="29"/>
      <c r="M44" s="29"/>
      <c r="N44" s="21"/>
      <c r="O44" s="21"/>
      <c r="P44" s="20"/>
      <c r="Q44" s="20"/>
      <c r="R44" s="30"/>
      <c r="S44" s="30"/>
      <c r="T44" s="20"/>
      <c r="U44" s="20"/>
      <c r="V44" s="6"/>
    </row>
    <row r="45" spans="1:43" x14ac:dyDescent="0.2">
      <c r="A45" s="3">
        <f t="shared" si="1"/>
        <v>5</v>
      </c>
      <c r="B45" s="41">
        <v>3865122.5</v>
      </c>
      <c r="C45" s="41">
        <v>13880540</v>
      </c>
      <c r="D45" s="27"/>
      <c r="E45" s="27"/>
      <c r="F45" s="27">
        <v>6753923.4936536355</v>
      </c>
      <c r="G45" s="27">
        <v>16441956.709422922</v>
      </c>
      <c r="H45" s="27"/>
      <c r="I45" s="27"/>
      <c r="J45" s="28">
        <v>5777200</v>
      </c>
      <c r="K45" s="28">
        <v>16701360</v>
      </c>
      <c r="L45" s="29"/>
      <c r="M45" s="29"/>
      <c r="N45" s="21"/>
      <c r="O45" s="21"/>
      <c r="P45" s="20"/>
      <c r="Q45" s="20"/>
      <c r="R45" s="30"/>
      <c r="S45" s="30"/>
      <c r="T45" s="20"/>
      <c r="U45" s="20"/>
      <c r="V45" s="6"/>
    </row>
    <row r="46" spans="1:43" x14ac:dyDescent="0.2">
      <c r="A46" s="3">
        <f t="shared" si="1"/>
        <v>6</v>
      </c>
      <c r="B46" s="41">
        <v>6506179.5</v>
      </c>
      <c r="C46" s="41">
        <v>14702105</v>
      </c>
      <c r="D46" s="27"/>
      <c r="E46" s="27"/>
      <c r="F46" s="27">
        <v>9141281.066666659</v>
      </c>
      <c r="G46" s="27">
        <v>18107495.466666654</v>
      </c>
      <c r="H46" s="27"/>
      <c r="I46" s="27"/>
      <c r="J46" s="28">
        <v>8770840</v>
      </c>
      <c r="K46" s="28">
        <v>18224440</v>
      </c>
      <c r="L46" s="29"/>
      <c r="M46" s="29"/>
      <c r="N46" s="21"/>
      <c r="O46" s="21"/>
      <c r="P46" s="20"/>
      <c r="Q46" s="20"/>
      <c r="R46" s="30"/>
      <c r="S46" s="30"/>
      <c r="T46" s="20"/>
      <c r="U46" s="20"/>
      <c r="V46" s="6"/>
    </row>
    <row r="47" spans="1:43" ht="15" x14ac:dyDescent="0.3">
      <c r="A47" s="3">
        <f t="shared" si="1"/>
        <v>7</v>
      </c>
      <c r="B47" s="41">
        <v>9153886.5</v>
      </c>
      <c r="C47" s="33">
        <v>16977260</v>
      </c>
      <c r="D47" s="27"/>
      <c r="E47" s="27"/>
      <c r="F47" s="27">
        <v>11320650.140196105</v>
      </c>
      <c r="G47" s="27">
        <v>19156258.827423889</v>
      </c>
      <c r="H47" s="27"/>
      <c r="I47" s="27"/>
      <c r="J47" s="28">
        <v>11449360</v>
      </c>
      <c r="K47" s="28">
        <v>19800040</v>
      </c>
      <c r="L47" s="29"/>
      <c r="M47" s="29"/>
      <c r="N47" s="21"/>
      <c r="O47" s="21"/>
      <c r="P47" s="20"/>
      <c r="Q47" s="20"/>
      <c r="R47" s="30"/>
      <c r="S47" s="30"/>
      <c r="T47" s="20"/>
      <c r="U47" s="20"/>
      <c r="V47" s="6"/>
    </row>
    <row r="48" spans="1:43" ht="15" x14ac:dyDescent="0.3">
      <c r="A48" s="3">
        <f t="shared" si="1"/>
        <v>8</v>
      </c>
      <c r="B48" s="41">
        <v>11375870</v>
      </c>
      <c r="C48" s="34">
        <v>18879920</v>
      </c>
      <c r="D48" s="27"/>
      <c r="E48" s="27"/>
      <c r="F48" s="27">
        <v>13320472.533333322</v>
      </c>
      <c r="G48" s="27">
        <v>20293727.999999985</v>
      </c>
      <c r="H48" s="27"/>
      <c r="I48" s="27"/>
      <c r="J48" s="28">
        <v>12762360</v>
      </c>
      <c r="K48" s="28">
        <v>20535320</v>
      </c>
      <c r="L48" s="29"/>
      <c r="M48" s="29"/>
      <c r="N48" s="21"/>
      <c r="O48" s="21"/>
      <c r="P48" s="20"/>
      <c r="Q48" s="20"/>
      <c r="R48" s="30"/>
      <c r="S48" s="30"/>
      <c r="T48" s="20"/>
      <c r="U48" s="20"/>
      <c r="V48" s="6"/>
    </row>
    <row r="49" spans="1:22" ht="15" x14ac:dyDescent="0.3">
      <c r="A49" s="3">
        <f t="shared" si="1"/>
        <v>9</v>
      </c>
      <c r="B49" s="41">
        <v>13245185</v>
      </c>
      <c r="C49" s="36">
        <v>19711455</v>
      </c>
      <c r="D49" s="27"/>
      <c r="E49" s="27"/>
      <c r="F49" s="27">
        <v>15023476.273639925</v>
      </c>
      <c r="G49" s="27">
        <v>22539306.199965049</v>
      </c>
      <c r="H49" s="27"/>
      <c r="I49" s="27"/>
      <c r="J49" s="28">
        <v>14390480</v>
      </c>
      <c r="K49" s="28">
        <v>23318880</v>
      </c>
      <c r="L49" s="29"/>
      <c r="M49" s="29"/>
      <c r="N49" s="21"/>
      <c r="O49" s="21"/>
      <c r="P49" s="20"/>
      <c r="Q49" s="20"/>
      <c r="R49" s="30"/>
      <c r="S49" s="30"/>
      <c r="T49" s="20"/>
      <c r="U49" s="20"/>
      <c r="V49" s="6"/>
    </row>
    <row r="50" spans="1:22" ht="15" x14ac:dyDescent="0.3">
      <c r="A50" s="3">
        <f t="shared" si="1"/>
        <v>10</v>
      </c>
      <c r="B50" s="41">
        <v>14801855</v>
      </c>
      <c r="C50" s="34">
        <v>20915580</v>
      </c>
      <c r="D50" s="27"/>
      <c r="E50" s="27"/>
      <c r="F50" s="27">
        <v>16590717.866666658</v>
      </c>
      <c r="G50" s="27">
        <v>25646566.399999984</v>
      </c>
      <c r="H50" s="27"/>
      <c r="I50" s="27"/>
      <c r="J50" s="28">
        <v>16071120</v>
      </c>
      <c r="K50" s="28">
        <v>26312520</v>
      </c>
      <c r="L50" s="29"/>
      <c r="M50" s="29"/>
      <c r="N50" s="21"/>
      <c r="O50" s="21"/>
      <c r="P50" s="20"/>
      <c r="Q50" s="20"/>
      <c r="R50" s="30"/>
      <c r="S50" s="30"/>
      <c r="T50" s="20"/>
      <c r="U50" s="20"/>
      <c r="V50" s="6"/>
    </row>
    <row r="51" spans="1:22" ht="15" x14ac:dyDescent="0.3">
      <c r="A51" s="3">
        <f t="shared" si="1"/>
        <v>11</v>
      </c>
      <c r="B51" s="41">
        <v>16385220</v>
      </c>
      <c r="C51" s="34">
        <v>23822675</v>
      </c>
      <c r="D51" s="27"/>
      <c r="E51" s="27"/>
      <c r="F51" s="27">
        <v>18050431.325143669</v>
      </c>
      <c r="G51" s="27">
        <v>29941249.231477547</v>
      </c>
      <c r="H51" s="27"/>
      <c r="I51" s="27"/>
      <c r="J51" s="28">
        <v>17646720</v>
      </c>
      <c r="K51" s="28">
        <v>30304040</v>
      </c>
      <c r="L51" s="29"/>
      <c r="M51" s="29"/>
      <c r="N51" s="21"/>
      <c r="O51" s="21"/>
      <c r="P51" s="20"/>
      <c r="Q51" s="20"/>
      <c r="R51" s="30"/>
      <c r="S51" s="30"/>
      <c r="T51" s="20"/>
      <c r="U51" s="20"/>
      <c r="V51" s="6"/>
    </row>
    <row r="52" spans="1:22" ht="15" x14ac:dyDescent="0.3">
      <c r="A52" s="3">
        <f t="shared" si="1"/>
        <v>12</v>
      </c>
      <c r="B52" s="41">
        <v>17901990</v>
      </c>
      <c r="C52" s="34">
        <v>30009550</v>
      </c>
      <c r="D52" s="27"/>
      <c r="E52" s="27"/>
      <c r="F52" s="27">
        <v>19585058.133333314</v>
      </c>
      <c r="G52" s="27">
        <v>34087580.799999975</v>
      </c>
      <c r="H52" s="27"/>
      <c r="I52" s="27"/>
      <c r="J52" s="28">
        <v>19589960</v>
      </c>
      <c r="K52" s="28">
        <v>34610680</v>
      </c>
      <c r="L52" s="29"/>
      <c r="M52" s="29"/>
      <c r="N52" s="21"/>
      <c r="O52" s="21"/>
      <c r="P52" s="20"/>
      <c r="Q52" s="20"/>
      <c r="R52" s="30"/>
      <c r="S52" s="30"/>
      <c r="T52" s="20"/>
      <c r="U52" s="20"/>
      <c r="V52" s="6"/>
    </row>
    <row r="53" spans="1:22" ht="15" x14ac:dyDescent="0.3">
      <c r="A53" s="3">
        <f t="shared" si="1"/>
        <v>13</v>
      </c>
      <c r="B53" s="41">
        <v>19525160</v>
      </c>
      <c r="C53" s="34">
        <v>35644285</v>
      </c>
      <c r="D53" s="27"/>
      <c r="E53" s="27"/>
      <c r="F53" s="27">
        <v>21485600.070610277</v>
      </c>
      <c r="G53" s="27">
        <v>36918650.273394674</v>
      </c>
      <c r="H53" s="27"/>
      <c r="I53" s="27"/>
      <c r="J53" s="28">
        <v>20535320</v>
      </c>
      <c r="K53" s="28">
        <v>37236680</v>
      </c>
      <c r="L53" s="29"/>
      <c r="M53" s="29"/>
      <c r="N53" s="21"/>
      <c r="O53" s="21"/>
      <c r="P53" s="20"/>
      <c r="Q53" s="20"/>
      <c r="R53" s="30"/>
      <c r="S53" s="30"/>
      <c r="T53" s="20"/>
      <c r="U53" s="20"/>
      <c r="V53" s="6"/>
    </row>
    <row r="54" spans="1:22" ht="15" x14ac:dyDescent="0.3">
      <c r="A54" s="3">
        <f t="shared" si="1"/>
        <v>14</v>
      </c>
      <c r="B54" s="41">
        <v>21261475</v>
      </c>
      <c r="C54" s="34">
        <v>38518130</v>
      </c>
      <c r="D54" s="27"/>
      <c r="E54" s="27"/>
      <c r="F54" s="27">
        <v>23587782.399999987</v>
      </c>
      <c r="G54" s="27">
        <v>38691133.866666645</v>
      </c>
      <c r="H54" s="27"/>
      <c r="I54" s="27"/>
      <c r="J54" s="28">
        <v>23003760</v>
      </c>
      <c r="K54" s="28">
        <v>38759760</v>
      </c>
      <c r="L54" s="29"/>
      <c r="M54" s="29"/>
      <c r="N54" s="21"/>
      <c r="O54" s="21"/>
      <c r="P54" s="20"/>
      <c r="Q54" s="20"/>
      <c r="R54" s="30"/>
      <c r="S54" s="30"/>
      <c r="T54" s="20"/>
      <c r="U54" s="20"/>
      <c r="V54" s="6"/>
    </row>
    <row r="55" spans="1:22" ht="15" x14ac:dyDescent="0.3">
      <c r="A55" s="3">
        <f t="shared" si="1"/>
        <v>15</v>
      </c>
      <c r="B55" s="41">
        <v>23383680</v>
      </c>
      <c r="C55" s="34">
        <v>39589255</v>
      </c>
      <c r="D55" s="27"/>
      <c r="E55" s="27"/>
      <c r="F55" s="27">
        <v>25802471.847299561</v>
      </c>
      <c r="G55" s="27">
        <v>39407949.88797503</v>
      </c>
      <c r="H55" s="27"/>
      <c r="I55" s="27"/>
      <c r="J55" s="28">
        <v>24579360</v>
      </c>
      <c r="K55" s="28">
        <v>39705120</v>
      </c>
      <c r="L55" s="29"/>
      <c r="M55" s="29"/>
      <c r="N55" s="21"/>
      <c r="O55" s="21"/>
      <c r="P55" s="20"/>
      <c r="Q55" s="20"/>
      <c r="R55" s="30"/>
      <c r="S55" s="30"/>
      <c r="T55" s="27"/>
      <c r="U55" s="27"/>
      <c r="V55" s="6"/>
    </row>
    <row r="56" spans="1:22" ht="15" x14ac:dyDescent="0.3">
      <c r="A56" s="3">
        <f t="shared" si="1"/>
        <v>16</v>
      </c>
      <c r="B56" s="41">
        <v>26337420</v>
      </c>
      <c r="C56" s="34">
        <v>39881950</v>
      </c>
      <c r="D56" s="27"/>
      <c r="E56" s="27"/>
      <c r="F56" s="27">
        <v>28077892.266666632</v>
      </c>
      <c r="G56" s="27">
        <v>39751337.600000016</v>
      </c>
      <c r="H56" s="27"/>
      <c r="I56" s="27"/>
      <c r="J56" s="28">
        <v>26049920</v>
      </c>
      <c r="K56" s="28">
        <v>39915200</v>
      </c>
      <c r="L56" s="29"/>
      <c r="M56" s="29"/>
      <c r="N56" s="21"/>
      <c r="O56" s="21"/>
      <c r="P56" s="20"/>
      <c r="Q56" s="20"/>
      <c r="R56" s="30"/>
      <c r="S56" s="30"/>
      <c r="T56" s="27"/>
      <c r="U56" s="27"/>
      <c r="V56" s="6"/>
    </row>
    <row r="57" spans="1:22" ht="15" x14ac:dyDescent="0.3">
      <c r="A57" s="3">
        <f t="shared" si="1"/>
        <v>17</v>
      </c>
      <c r="B57" s="41">
        <v>29291065</v>
      </c>
      <c r="C57" s="34">
        <v>39915200</v>
      </c>
      <c r="D57" s="27"/>
      <c r="E57" s="27"/>
      <c r="F57" s="27">
        <v>30387081.980149381</v>
      </c>
      <c r="G57" s="27">
        <v>39837600.826279312</v>
      </c>
      <c r="H57" s="27"/>
      <c r="I57" s="27"/>
      <c r="J57" s="28">
        <v>28203240</v>
      </c>
      <c r="K57" s="28">
        <v>39915200</v>
      </c>
      <c r="L57" s="29"/>
      <c r="M57" s="29"/>
      <c r="N57" s="21"/>
      <c r="O57" s="21"/>
      <c r="P57" s="20"/>
      <c r="Q57" s="20"/>
      <c r="R57" s="30"/>
      <c r="S57" s="30"/>
      <c r="T57" s="27"/>
      <c r="U57" s="27"/>
      <c r="V57" s="6"/>
    </row>
    <row r="58" spans="1:22" ht="15" x14ac:dyDescent="0.3">
      <c r="A58" s="3">
        <f t="shared" si="1"/>
        <v>18</v>
      </c>
      <c r="B58" s="41">
        <v>32490950</v>
      </c>
      <c r="C58" s="34">
        <v>39915200</v>
      </c>
      <c r="D58" s="27"/>
      <c r="E58" s="27"/>
      <c r="F58" s="27">
        <v>32538590.933333319</v>
      </c>
      <c r="G58" s="27">
        <v>39880186.666666701</v>
      </c>
      <c r="H58" s="27"/>
      <c r="I58" s="27"/>
      <c r="J58" s="28">
        <v>30461600</v>
      </c>
      <c r="K58" s="28">
        <v>39915200</v>
      </c>
      <c r="L58" s="29"/>
      <c r="M58" s="29"/>
      <c r="N58" s="21"/>
      <c r="O58" s="21"/>
      <c r="P58" s="20"/>
      <c r="Q58" s="20"/>
      <c r="R58" s="30"/>
      <c r="S58" s="30"/>
      <c r="T58" s="27"/>
      <c r="U58" s="27"/>
      <c r="V58" s="6"/>
    </row>
    <row r="59" spans="1:22" ht="15" x14ac:dyDescent="0.3">
      <c r="A59" s="3">
        <f t="shared" si="1"/>
        <v>19</v>
      </c>
      <c r="B59" s="41">
        <v>35012250</v>
      </c>
      <c r="C59" s="34">
        <v>39915200</v>
      </c>
      <c r="D59" s="27"/>
      <c r="E59" s="27"/>
      <c r="F59" s="27">
        <v>34393880.636330709</v>
      </c>
      <c r="G59" s="27">
        <v>39904576.296296336</v>
      </c>
      <c r="H59" s="27"/>
      <c r="I59" s="27"/>
      <c r="J59" s="28">
        <v>31932160</v>
      </c>
      <c r="K59" s="28">
        <v>39915200</v>
      </c>
      <c r="L59" s="29"/>
      <c r="M59" s="29"/>
      <c r="N59" s="21"/>
      <c r="O59" s="21"/>
      <c r="P59" s="20"/>
      <c r="Q59" s="20"/>
      <c r="R59" s="30"/>
      <c r="S59" s="30"/>
      <c r="T59" s="27"/>
      <c r="U59" s="27"/>
      <c r="V59" s="6"/>
    </row>
    <row r="60" spans="1:22" ht="15" x14ac:dyDescent="0.3">
      <c r="A60" s="3">
        <f t="shared" si="1"/>
        <v>20</v>
      </c>
      <c r="B60" s="41">
        <v>36908260</v>
      </c>
      <c r="C60" s="34">
        <v>39915200</v>
      </c>
      <c r="D60" s="27"/>
      <c r="E60" s="27"/>
      <c r="F60" s="27">
        <v>35916677.333333306</v>
      </c>
      <c r="G60" s="27">
        <v>39915200.000000045</v>
      </c>
      <c r="H60" s="27"/>
      <c r="I60" s="27"/>
      <c r="J60" s="28">
        <v>33875400</v>
      </c>
      <c r="K60" s="28">
        <v>39915200</v>
      </c>
      <c r="L60" s="29"/>
      <c r="M60" s="31"/>
      <c r="N60" s="21"/>
      <c r="O60" s="21"/>
      <c r="P60" s="20"/>
      <c r="Q60" s="20"/>
      <c r="R60" s="30"/>
      <c r="S60" s="30"/>
      <c r="T60" s="27"/>
      <c r="U60" s="27"/>
      <c r="V60" s="6"/>
    </row>
    <row r="61" spans="1:22" ht="15" x14ac:dyDescent="0.3">
      <c r="A61" s="3">
        <f t="shared" si="1"/>
        <v>21</v>
      </c>
      <c r="B61" s="41">
        <v>38311980</v>
      </c>
      <c r="C61" s="34">
        <v>39915200</v>
      </c>
      <c r="D61" s="27"/>
      <c r="E61" s="27"/>
      <c r="F61" s="27">
        <v>37060135.313462801</v>
      </c>
      <c r="G61" s="27">
        <v>39915200.000000045</v>
      </c>
      <c r="H61" s="27"/>
      <c r="I61" s="27"/>
      <c r="J61" s="28">
        <v>35608560</v>
      </c>
      <c r="K61" s="28"/>
      <c r="L61" s="29"/>
      <c r="M61" s="27"/>
      <c r="N61" s="21"/>
      <c r="O61" s="21"/>
      <c r="P61" s="20"/>
      <c r="Q61" s="20"/>
      <c r="R61" s="30"/>
      <c r="S61" s="30"/>
      <c r="T61" s="27"/>
      <c r="U61" s="27"/>
      <c r="V61" s="6"/>
    </row>
    <row r="62" spans="1:22" ht="15" x14ac:dyDescent="0.3">
      <c r="A62" s="3">
        <f t="shared" si="1"/>
        <v>22</v>
      </c>
      <c r="B62" s="41">
        <v>39289815</v>
      </c>
      <c r="C62" s="34">
        <v>39915200</v>
      </c>
      <c r="D62" s="27"/>
      <c r="E62" s="27"/>
      <c r="F62" s="27">
        <v>37919439.999999985</v>
      </c>
      <c r="G62" s="27">
        <v>39915200.000000045</v>
      </c>
      <c r="H62" s="27"/>
      <c r="I62" s="27"/>
      <c r="J62" s="28">
        <v>37289200</v>
      </c>
      <c r="K62" s="28"/>
      <c r="L62" s="29"/>
      <c r="M62" s="29"/>
      <c r="N62" s="21"/>
      <c r="O62" s="21"/>
      <c r="P62" s="20"/>
      <c r="Q62" s="20"/>
      <c r="R62" s="30"/>
      <c r="S62" s="30"/>
      <c r="T62" s="27"/>
      <c r="U62" s="27"/>
      <c r="V62" s="6"/>
    </row>
    <row r="63" spans="1:22" ht="15" x14ac:dyDescent="0.3">
      <c r="A63" s="3">
        <f t="shared" si="1"/>
        <v>23</v>
      </c>
      <c r="B63" s="41">
        <v>39629155</v>
      </c>
      <c r="C63" s="34">
        <v>39915200</v>
      </c>
      <c r="D63" s="27"/>
      <c r="E63" s="27"/>
      <c r="F63" s="27">
        <v>38531888.388911389</v>
      </c>
      <c r="G63" s="27">
        <v>39915200.000000045</v>
      </c>
      <c r="H63" s="27"/>
      <c r="I63" s="27"/>
      <c r="J63" s="28">
        <v>37446760</v>
      </c>
      <c r="K63" s="27"/>
      <c r="L63" s="27"/>
      <c r="M63" s="27"/>
      <c r="N63" s="21"/>
      <c r="O63" s="21"/>
      <c r="P63" s="20"/>
      <c r="Q63" s="20"/>
      <c r="R63" s="27"/>
      <c r="S63" s="27"/>
      <c r="T63" s="27"/>
      <c r="U63" s="27"/>
      <c r="V63" s="6"/>
    </row>
    <row r="64" spans="1:22" ht="15" x14ac:dyDescent="0.3">
      <c r="A64" s="3">
        <f t="shared" si="1"/>
        <v>24</v>
      </c>
      <c r="B64" s="41">
        <v>39762155</v>
      </c>
      <c r="C64" s="34">
        <v>39915200</v>
      </c>
      <c r="D64" s="27"/>
      <c r="E64" s="27"/>
      <c r="F64" s="27">
        <v>38969839.999999978</v>
      </c>
      <c r="G64" s="27">
        <v>39915200.000000045</v>
      </c>
      <c r="H64" s="27"/>
      <c r="I64" s="27"/>
      <c r="J64" s="28">
        <v>38759760</v>
      </c>
      <c r="K64" s="27"/>
      <c r="L64" s="20"/>
      <c r="M64" s="20"/>
      <c r="N64" s="27"/>
      <c r="O64" s="27"/>
      <c r="P64" s="20"/>
      <c r="Q64" s="20"/>
      <c r="R64" s="27"/>
      <c r="S64" s="27"/>
      <c r="T64" s="27"/>
      <c r="U64" s="27"/>
      <c r="V64" s="6"/>
    </row>
    <row r="65" spans="1:43" ht="15" x14ac:dyDescent="0.3">
      <c r="A65" s="3">
        <f t="shared" si="1"/>
        <v>25</v>
      </c>
      <c r="B65" s="41">
        <v>39835400</v>
      </c>
      <c r="C65" s="34">
        <v>39915200</v>
      </c>
      <c r="D65" s="27"/>
      <c r="E65" s="27"/>
      <c r="F65" s="27">
        <v>39264421.898554884</v>
      </c>
      <c r="G65" s="27">
        <v>39915200.000000045</v>
      </c>
      <c r="H65" s="27"/>
      <c r="I65" s="27"/>
      <c r="J65" s="28">
        <v>38969840</v>
      </c>
      <c r="K65" s="27"/>
      <c r="L65" s="20"/>
      <c r="M65" s="20"/>
      <c r="N65" s="27"/>
      <c r="O65" s="27"/>
      <c r="P65" s="20"/>
      <c r="Q65" s="20"/>
      <c r="R65" s="27"/>
      <c r="S65" s="27"/>
      <c r="T65" s="27"/>
      <c r="U65" s="27"/>
    </row>
    <row r="66" spans="1:43" ht="15" x14ac:dyDescent="0.3">
      <c r="A66" s="3">
        <f t="shared" si="1"/>
        <v>26</v>
      </c>
      <c r="B66" s="41">
        <v>39908550</v>
      </c>
      <c r="C66" s="33">
        <v>39915200</v>
      </c>
      <c r="D66" s="27"/>
      <c r="E66" s="27"/>
      <c r="F66" s="27">
        <v>39472631.466666646</v>
      </c>
      <c r="G66" s="27">
        <v>39915200.000000045</v>
      </c>
      <c r="H66" s="27"/>
      <c r="I66" s="27"/>
      <c r="J66" s="28">
        <v>39757640</v>
      </c>
      <c r="K66" s="27"/>
      <c r="L66" s="20"/>
      <c r="M66" s="20"/>
      <c r="N66" s="27"/>
      <c r="O66" s="27"/>
      <c r="P66" s="20"/>
      <c r="Q66" s="20"/>
      <c r="R66" s="27"/>
      <c r="S66" s="27"/>
      <c r="T66" s="27"/>
      <c r="U66" s="27"/>
    </row>
    <row r="67" spans="1:43" x14ac:dyDescent="0.2">
      <c r="A67" s="3">
        <f t="shared" si="1"/>
        <v>27</v>
      </c>
      <c r="B67" s="41">
        <v>39915200</v>
      </c>
      <c r="C67" s="41">
        <v>39915200</v>
      </c>
      <c r="D67" s="27"/>
      <c r="E67" s="27"/>
      <c r="F67" s="27">
        <v>39619945.910950944</v>
      </c>
      <c r="G67" s="27">
        <v>39915200.000000045</v>
      </c>
      <c r="H67" s="27"/>
      <c r="I67" s="27"/>
      <c r="J67" s="28">
        <v>39915200</v>
      </c>
      <c r="K67" s="27"/>
      <c r="L67" s="20"/>
      <c r="M67" s="20"/>
      <c r="N67" s="27"/>
      <c r="O67" s="27"/>
      <c r="P67" s="20"/>
      <c r="Q67" s="20"/>
      <c r="R67" s="27"/>
      <c r="S67" s="27"/>
      <c r="T67" s="27"/>
      <c r="U67" s="27"/>
    </row>
    <row r="68" spans="1:43" x14ac:dyDescent="0.2">
      <c r="A68" s="3">
        <f t="shared" si="1"/>
        <v>28</v>
      </c>
      <c r="B68" s="41">
        <v>39915200</v>
      </c>
      <c r="C68" s="41">
        <v>39915200</v>
      </c>
      <c r="D68" s="27"/>
      <c r="E68" s="27"/>
      <c r="F68" s="27">
        <v>39723326.93333336</v>
      </c>
      <c r="G68" s="27">
        <v>39915200.000000045</v>
      </c>
      <c r="H68" s="27"/>
      <c r="I68" s="27"/>
      <c r="J68" s="28">
        <v>39915200</v>
      </c>
      <c r="K68" s="27"/>
      <c r="L68" s="20"/>
      <c r="M68" s="20"/>
      <c r="N68" s="27"/>
      <c r="O68" s="27"/>
      <c r="P68" s="20"/>
      <c r="Q68" s="20"/>
      <c r="R68" s="27"/>
      <c r="S68" s="27"/>
      <c r="T68" s="27"/>
      <c r="U68" s="27"/>
    </row>
    <row r="69" spans="1:43" x14ac:dyDescent="0.2">
      <c r="A69" s="38">
        <f t="shared" si="1"/>
        <v>29</v>
      </c>
      <c r="B69" s="41">
        <v>39915200</v>
      </c>
      <c r="C69" s="41">
        <v>39915200</v>
      </c>
      <c r="D69" s="27"/>
      <c r="E69" s="27"/>
      <c r="F69" s="27">
        <v>39793401.194125287</v>
      </c>
      <c r="G69" s="27"/>
      <c r="H69" s="27"/>
      <c r="I69" s="27"/>
      <c r="J69" s="28"/>
      <c r="K69" s="27"/>
      <c r="L69" s="20"/>
      <c r="M69" s="20"/>
      <c r="N69" s="27"/>
      <c r="O69" s="27"/>
      <c r="P69" s="20"/>
      <c r="Q69" s="20"/>
      <c r="R69" s="27"/>
      <c r="S69" s="27"/>
      <c r="T69" s="27"/>
      <c r="U69" s="27"/>
    </row>
    <row r="70" spans="1:43" x14ac:dyDescent="0.2">
      <c r="A70" s="38">
        <f t="shared" si="1"/>
        <v>30</v>
      </c>
      <c r="B70" s="41">
        <v>39915200</v>
      </c>
      <c r="C70" s="41">
        <v>39915200</v>
      </c>
      <c r="D70" s="27"/>
      <c r="E70" s="27"/>
      <c r="F70" s="27">
        <v>39839571.200000025</v>
      </c>
      <c r="G70" s="27"/>
      <c r="H70" s="27"/>
      <c r="I70" s="27"/>
      <c r="J70" s="27"/>
      <c r="K70" s="27"/>
      <c r="L70" s="20"/>
      <c r="M70" s="20"/>
      <c r="N70" s="27"/>
      <c r="O70" s="27"/>
      <c r="P70" s="20"/>
      <c r="Q70" s="20"/>
      <c r="R70" s="27"/>
      <c r="S70" s="27"/>
      <c r="T70" s="27"/>
      <c r="U70" s="27"/>
    </row>
    <row r="71" spans="1:43" x14ac:dyDescent="0.2">
      <c r="A71" s="3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0"/>
      <c r="M71" s="20"/>
      <c r="N71" s="27"/>
      <c r="O71" s="27"/>
      <c r="P71" s="20"/>
      <c r="Q71" s="20"/>
      <c r="R71" s="27"/>
      <c r="S71" s="27"/>
      <c r="T71" s="27"/>
      <c r="U71" s="27"/>
    </row>
    <row r="72" spans="1:43" x14ac:dyDescent="0.2">
      <c r="A72" s="23" t="s">
        <v>8</v>
      </c>
      <c r="B72" s="24">
        <f t="shared" ref="B72:U72" si="2">IF(OR(MIN(B$38:B$71)&gt;$A4*$AC$3,SUM(B$38:B$71)=0),"",(LOG10(($A4*$AC$3)/INDEX(B$38:B$71,MATCH($A4*$AC$3,B$38:B$71)))/LOG10(INDEX(B$38:B$71,MATCH($A4*$AC$3,B$38:B$71))/INDEX(B$38:B$71,1+MATCH($A4*$AC$3,B$38:B$71))))*(INDEX($A$38:$A$71,MATCH($A4*$AC$3,B$38:B$71))-INDEX($A$38:$A$71,1+MATCH($A4*$AC$3,B$38:B$71)))+INDEX($A$38:$A$71,MATCH($A4*$AC$3,B$38:B$71)))</f>
        <v>8.3370912521399241</v>
      </c>
      <c r="C72" s="24">
        <f t="shared" si="2"/>
        <v>4.1406358797395901</v>
      </c>
      <c r="D72" s="24" t="str">
        <f t="shared" si="2"/>
        <v/>
      </c>
      <c r="E72" s="24" t="str">
        <f t="shared" si="2"/>
        <v/>
      </c>
      <c r="F72" s="24">
        <f t="shared" si="2"/>
        <v>7.3451750766956323</v>
      </c>
      <c r="G72" s="24">
        <f t="shared" si="2"/>
        <v>2.9660768124302024</v>
      </c>
      <c r="H72" s="24" t="str">
        <f t="shared" si="2"/>
        <v/>
      </c>
      <c r="I72" s="24" t="str">
        <f t="shared" si="2"/>
        <v/>
      </c>
      <c r="J72" s="24">
        <f t="shared" si="2"/>
        <v>7.4130703750321896</v>
      </c>
      <c r="K72" s="24">
        <f t="shared" si="2"/>
        <v>3.0258633695154389</v>
      </c>
      <c r="L72" s="24" t="str">
        <f t="shared" si="2"/>
        <v/>
      </c>
      <c r="M72" s="24" t="str">
        <f t="shared" si="2"/>
        <v/>
      </c>
      <c r="N72" s="24" t="str">
        <f t="shared" si="2"/>
        <v/>
      </c>
      <c r="O72" s="24" t="str">
        <f t="shared" si="2"/>
        <v/>
      </c>
      <c r="P72" s="24" t="str">
        <f t="shared" si="2"/>
        <v/>
      </c>
      <c r="Q72" s="24" t="str">
        <f t="shared" si="2"/>
        <v/>
      </c>
      <c r="R72" s="24" t="str">
        <f t="shared" si="2"/>
        <v/>
      </c>
      <c r="S72" s="24" t="str">
        <f t="shared" si="2"/>
        <v/>
      </c>
      <c r="T72" s="24" t="str">
        <f t="shared" si="2"/>
        <v/>
      </c>
      <c r="U72" s="24" t="str">
        <f t="shared" si="2"/>
        <v/>
      </c>
    </row>
    <row r="73" spans="1:43" x14ac:dyDescent="0.2">
      <c r="A73" s="23" t="s">
        <v>9</v>
      </c>
      <c r="B73" s="24">
        <f t="shared" ref="B73:U73" si="3">IF(OR(MIN(B$38:B$71)&gt;$A5*$AC$3,SUM(B$38:B$71)=0),"",(LOG10(($A5*$AC$3)/INDEX(B$38:B$71,MATCH($A5*$AC$3,B$38:B$71)))/LOG10(INDEX(B$38:B$71,MATCH($A5*$AC$3,B$38:B$71))/INDEX(B$38:B$71,1+MATCH($A5*$AC$3,B$38:B$71))))*(INDEX($A$38:$A$71,MATCH($A5*$AC$3,B$38:B$71))-INDEX($A$38:$A$71,1+MATCH($A5*$AC$3,B$38:B$71)))+INDEX($A$38:$A$71,MATCH($A5*$AC$3,B$38:B$71)))</f>
        <v>13.257076971017854</v>
      </c>
      <c r="C73" s="24">
        <f t="shared" si="3"/>
        <v>9.2092115669698291</v>
      </c>
      <c r="D73" s="24" t="str">
        <f t="shared" si="3"/>
        <v/>
      </c>
      <c r="E73" s="24" t="str">
        <f t="shared" si="3"/>
        <v/>
      </c>
      <c r="F73" s="24">
        <f t="shared" si="3"/>
        <v>12.203399789300136</v>
      </c>
      <c r="G73" s="24">
        <f t="shared" si="3"/>
        <v>7.7103645760077342</v>
      </c>
      <c r="H73" s="24" t="str">
        <f t="shared" si="3"/>
        <v/>
      </c>
      <c r="I73" s="24" t="str">
        <f t="shared" si="3"/>
        <v/>
      </c>
      <c r="J73" s="24">
        <f t="shared" si="3"/>
        <v>12.394401898842942</v>
      </c>
      <c r="K73" s="24">
        <f t="shared" si="3"/>
        <v>7.2172391450729885</v>
      </c>
      <c r="L73" s="24" t="str">
        <f t="shared" si="3"/>
        <v/>
      </c>
      <c r="M73" s="24" t="str">
        <f t="shared" si="3"/>
        <v/>
      </c>
      <c r="N73" s="24" t="str">
        <f t="shared" si="3"/>
        <v/>
      </c>
      <c r="O73" s="24" t="str">
        <f t="shared" si="3"/>
        <v/>
      </c>
      <c r="P73" s="24" t="str">
        <f t="shared" si="3"/>
        <v/>
      </c>
      <c r="Q73" s="24" t="str">
        <f t="shared" si="3"/>
        <v/>
      </c>
      <c r="R73" s="24" t="str">
        <f t="shared" si="3"/>
        <v/>
      </c>
      <c r="S73" s="24" t="str">
        <f t="shared" si="3"/>
        <v/>
      </c>
      <c r="T73" s="24" t="str">
        <f t="shared" si="3"/>
        <v/>
      </c>
      <c r="U73" s="24" t="str">
        <f t="shared" si="3"/>
        <v/>
      </c>
    </row>
    <row r="74" spans="1:43" x14ac:dyDescent="0.2">
      <c r="A74" s="23" t="s">
        <v>10</v>
      </c>
      <c r="B74" s="24">
        <f t="shared" ref="B74:U74" si="4">IF(OR(MIN(B$38:B$71)&gt;$A6*$AC$3,SUM(B$38:B$71)=0),"",(LOG10(($A6*$AC$3)/INDEX(B$38:B$71,MATCH($A6*$AC$3,B$38:B$71)))/LOG10(INDEX(B$38:B$71,MATCH($A6*$AC$3,B$38:B$71))/INDEX(B$38:B$71,1+MATCH($A6*$AC$3,B$38:B$71))))*(INDEX($A$38:$A$71,MATCH($A6*$AC$3,B$38:B$71))-INDEX($A$38:$A$71,1+MATCH($A6*$AC$3,B$38:B$71)))+INDEX($A$38:$A$71,MATCH($A6*$AC$3,B$38:B$71)))</f>
        <v>16.555889722037286</v>
      </c>
      <c r="C74" s="24">
        <f t="shared" si="4"/>
        <v>11.690579114653469</v>
      </c>
      <c r="D74" s="24" t="str">
        <f t="shared" si="4"/>
        <v/>
      </c>
      <c r="E74" s="24" t="str">
        <f t="shared" si="4"/>
        <v/>
      </c>
      <c r="F74" s="24">
        <f t="shared" si="4"/>
        <v>15.941957914522972</v>
      </c>
      <c r="G74" s="24">
        <f t="shared" si="4"/>
        <v>10.553309996214997</v>
      </c>
      <c r="H74" s="24" t="str">
        <f t="shared" si="4"/>
        <v/>
      </c>
      <c r="I74" s="24" t="str">
        <f t="shared" si="4"/>
        <v/>
      </c>
      <c r="J74" s="24">
        <f t="shared" si="4"/>
        <v>16.882153609458818</v>
      </c>
      <c r="K74" s="24">
        <f t="shared" si="4"/>
        <v>10.425049614182109</v>
      </c>
      <c r="L74" s="24" t="str">
        <f t="shared" si="4"/>
        <v/>
      </c>
      <c r="M74" s="24" t="str">
        <f t="shared" si="4"/>
        <v/>
      </c>
      <c r="N74" s="24" t="str">
        <f t="shared" si="4"/>
        <v/>
      </c>
      <c r="O74" s="24" t="str">
        <f t="shared" si="4"/>
        <v/>
      </c>
      <c r="P74" s="24" t="str">
        <f t="shared" si="4"/>
        <v/>
      </c>
      <c r="Q74" s="24" t="str">
        <f t="shared" si="4"/>
        <v/>
      </c>
      <c r="R74" s="24" t="str">
        <f t="shared" si="4"/>
        <v/>
      </c>
      <c r="S74" s="24" t="str">
        <f t="shared" si="4"/>
        <v/>
      </c>
      <c r="T74" s="24" t="str">
        <f t="shared" si="4"/>
        <v/>
      </c>
      <c r="U74" s="24" t="str">
        <f t="shared" si="4"/>
        <v/>
      </c>
      <c r="W74" s="23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</row>
    <row r="75" spans="1:43" x14ac:dyDescent="0.2">
      <c r="A75" s="23"/>
      <c r="B75" s="24"/>
      <c r="C75" s="24"/>
      <c r="D75" s="24"/>
      <c r="E75" s="24"/>
      <c r="F75" s="24" t="str">
        <f t="shared" ref="F75:U75" si="5">IF(OR(MIN(F$38:F$71)&gt;$A7*$AC$3,SUM(F$38:F$71)=0),"",(LOG10(($A7*$AC$3)/INDEX(F$38:F$71,MATCH($A7*$AC$3,F$38:F$71)))/LOG10(INDEX(F$38:F$71,MATCH($A7*$AC$3,F$38:F$71))/INDEX(F$38:F$71,1+MATCH($A7*$AC$3,F$38:F$71))))*(INDEX($A$38:$A$71,MATCH($A7*$AC$3,F$38:F$71))-INDEX($A$38:$A$71,1+MATCH($A7*$AC$3,F$38:F$71)))+INDEX($A$38:$A$71,MATCH($A7*$AC$3,F$38:F$71)))</f>
        <v/>
      </c>
      <c r="G75" s="24" t="str">
        <f t="shared" si="5"/>
        <v/>
      </c>
      <c r="H75" s="24" t="str">
        <f t="shared" si="5"/>
        <v/>
      </c>
      <c r="I75" s="24" t="str">
        <f t="shared" si="5"/>
        <v/>
      </c>
      <c r="J75" s="24" t="str">
        <f t="shared" si="5"/>
        <v/>
      </c>
      <c r="K75" s="24" t="e">
        <f t="shared" si="5"/>
        <v>#DIV/0!</v>
      </c>
      <c r="L75" s="24" t="str">
        <f t="shared" si="5"/>
        <v/>
      </c>
      <c r="M75" s="24" t="str">
        <f t="shared" si="5"/>
        <v/>
      </c>
      <c r="N75" s="24" t="str">
        <f t="shared" si="5"/>
        <v/>
      </c>
      <c r="O75" s="24" t="str">
        <f t="shared" si="5"/>
        <v/>
      </c>
      <c r="P75" s="24" t="str">
        <f t="shared" si="5"/>
        <v/>
      </c>
      <c r="Q75" s="24" t="str">
        <f t="shared" si="5"/>
        <v/>
      </c>
      <c r="R75" s="24" t="str">
        <f t="shared" si="5"/>
        <v/>
      </c>
      <c r="S75" s="24" t="str">
        <f t="shared" si="5"/>
        <v/>
      </c>
      <c r="T75" s="24" t="str">
        <f t="shared" si="5"/>
        <v/>
      </c>
      <c r="U75" s="24" t="str">
        <f t="shared" si="5"/>
        <v/>
      </c>
    </row>
    <row r="76" spans="1:43" x14ac:dyDescent="0.2">
      <c r="B76" s="24"/>
      <c r="C76" s="24"/>
      <c r="D76" s="24" t="str">
        <f>IF(OR(MIN(D$38:D$71)&gt;$A8*$AC$3,SUM(D$38:D$71)=0),"",(LOG10(($A8*$AC$3)/INDEX(D$38:D$71,MATCH($A8*$AC$3,D$38:D$71)))/LOG10(INDEX(D$38:D$71,MATCH($A8*$AC$3,D$38:D$71))/INDEX(D$38:D$71,1+MATCH($A8*$AC$3,D$38:D$71))))*(INDEX($A$38:$A$71,MATCH($A8*$AC$3,D$38:D$71))-INDEX($A$38:$A$71,1+MATCH($A8*$AC$3,D$38:D$71)))+INDEX($A$38:$A$71,MATCH($A8*$AC$3,D$38:D$71)))</f>
        <v/>
      </c>
      <c r="E76" s="24" t="str">
        <f>IF(OR(MIN(E$38:E$71)&gt;$A8*$AC$3,SUM(E$38:E$71)=0),"",(LOG10(($A8*$AC$3)/INDEX(E$38:E$71,MATCH($A8*$AC$3,E$38:E$71)))/LOG10(INDEX(E$38:E$71,MATCH($A8*$AC$3,E$38:E$71))/INDEX(E$38:E$71,1+MATCH($A8*$AC$3,E$38:E$71))))*(INDEX($A$38:$A$71,MATCH($A8*$AC$3,E$38:E$71))-INDEX($A$38:$A$71,1+MATCH($A8*$AC$3,E$38:E$71)))+INDEX($A$38:$A$71,MATCH($A8*$AC$3,E$38:E$71)))</f>
        <v/>
      </c>
      <c r="F76" s="24" t="str">
        <f t="shared" ref="F76:U76" si="6">IF(OR(MIN(F$38:F$71)&gt;$A8*$AC$3,SUM(F$38:F$71)=0),"",(LOG10(($A8*$AC$3)/INDEX(F$38:F$71,MATCH($A8*$AC$3,F$38:F$71)))/LOG10(INDEX(F$38:F$71,MATCH($A8*$AC$3,F$38:F$71))/INDEX(F$38:F$71,1+MATCH($A8*$AC$3,F$38:F$71))))*(INDEX($A$38:$A$71,MATCH($A8*$AC$3,F$38:F$71))-INDEX($A$38:$A$71,1+MATCH($A8*$AC$3,F$38:F$71)))+INDEX($A$38:$A$71,MATCH($A8*$AC$3,F$38:F$71)))</f>
        <v/>
      </c>
      <c r="G76" s="24" t="str">
        <f t="shared" si="6"/>
        <v/>
      </c>
      <c r="H76" s="24" t="str">
        <f t="shared" si="6"/>
        <v/>
      </c>
      <c r="I76" s="24" t="str">
        <f t="shared" si="6"/>
        <v/>
      </c>
      <c r="J76" s="24" t="str">
        <f t="shared" si="6"/>
        <v/>
      </c>
      <c r="K76" s="24" t="e">
        <f t="shared" si="6"/>
        <v>#DIV/0!</v>
      </c>
      <c r="L76" s="24" t="str">
        <f t="shared" si="6"/>
        <v/>
      </c>
      <c r="M76" s="24" t="str">
        <f t="shared" si="6"/>
        <v/>
      </c>
      <c r="N76" s="24" t="str">
        <f t="shared" si="6"/>
        <v/>
      </c>
      <c r="O76" s="24" t="str">
        <f t="shared" si="6"/>
        <v/>
      </c>
      <c r="P76" s="24" t="str">
        <f t="shared" si="6"/>
        <v/>
      </c>
      <c r="Q76" s="24" t="str">
        <f t="shared" si="6"/>
        <v/>
      </c>
      <c r="R76" s="24" t="str">
        <f t="shared" si="6"/>
        <v/>
      </c>
      <c r="S76" s="24" t="str">
        <f t="shared" si="6"/>
        <v/>
      </c>
      <c r="T76" s="24" t="str">
        <f t="shared" si="6"/>
        <v/>
      </c>
      <c r="U76" s="24" t="str">
        <f t="shared" si="6"/>
        <v/>
      </c>
    </row>
    <row r="77" spans="1:43" x14ac:dyDescent="0.2">
      <c r="D77" s="7"/>
      <c r="E77" s="7"/>
      <c r="F77" s="7"/>
      <c r="G77" s="7"/>
      <c r="H77" s="7"/>
      <c r="I77" s="7"/>
      <c r="R77" s="35"/>
      <c r="S77" s="35"/>
    </row>
    <row r="78" spans="1:43" x14ac:dyDescent="0.2">
      <c r="D78" s="7"/>
      <c r="E78" s="7"/>
      <c r="F78" s="7"/>
      <c r="G78" s="7"/>
      <c r="H78" s="7"/>
      <c r="I78" s="7"/>
    </row>
    <row r="79" spans="1:43" ht="54" customHeight="1" x14ac:dyDescent="0.2">
      <c r="D79" s="7"/>
      <c r="E79" s="7"/>
      <c r="F79" s="7"/>
      <c r="G79" s="7"/>
      <c r="H79" s="7"/>
      <c r="I79" s="7"/>
    </row>
    <row r="80" spans="1:43" x14ac:dyDescent="0.2">
      <c r="D80" s="7"/>
      <c r="E80" s="7"/>
      <c r="F80" s="7"/>
      <c r="G80" s="7"/>
      <c r="H80" s="7"/>
      <c r="I80" s="7"/>
    </row>
    <row r="81" spans="4:9" x14ac:dyDescent="0.2">
      <c r="D81" s="7"/>
      <c r="E81" s="7"/>
      <c r="F81" s="7"/>
      <c r="G81" s="7"/>
      <c r="H81" s="7"/>
      <c r="I81" s="7"/>
    </row>
    <row r="82" spans="4:9" x14ac:dyDescent="0.2">
      <c r="D82" s="7"/>
      <c r="E82" s="7"/>
      <c r="F82" s="7"/>
      <c r="G82" s="7"/>
      <c r="H82" s="7"/>
      <c r="I82" s="7"/>
    </row>
    <row r="83" spans="4:9" x14ac:dyDescent="0.2">
      <c r="D83" s="7"/>
      <c r="E83" s="7"/>
      <c r="F83" s="7"/>
      <c r="G83" s="7"/>
      <c r="H83" s="7"/>
      <c r="I83" s="7"/>
    </row>
    <row r="84" spans="4:9" x14ac:dyDescent="0.2">
      <c r="D84" s="7"/>
      <c r="E84" s="7"/>
      <c r="F84" s="7"/>
      <c r="G84" s="7"/>
      <c r="H84" s="7"/>
      <c r="I84" s="7"/>
    </row>
    <row r="85" spans="4:9" x14ac:dyDescent="0.2">
      <c r="D85" s="7"/>
      <c r="E85" s="7"/>
      <c r="F85" s="7"/>
      <c r="G85" s="7"/>
      <c r="H85" s="7"/>
      <c r="I85" s="7"/>
    </row>
    <row r="86" spans="4:9" x14ac:dyDescent="0.2">
      <c r="D86" s="7"/>
      <c r="E86" s="7"/>
      <c r="F86" s="7"/>
      <c r="G86" s="7"/>
      <c r="H86" s="7"/>
      <c r="I86" s="7"/>
    </row>
    <row r="87" spans="4:9" x14ac:dyDescent="0.2">
      <c r="D87" s="7"/>
      <c r="E87" s="7"/>
      <c r="F87" s="7"/>
      <c r="G87" s="7"/>
      <c r="H87" s="7"/>
      <c r="I87" s="7"/>
    </row>
    <row r="88" spans="4:9" x14ac:dyDescent="0.2">
      <c r="D88" s="7"/>
      <c r="E88" s="7"/>
      <c r="F88" s="7"/>
      <c r="G88" s="7"/>
      <c r="H88" s="7"/>
      <c r="I88" s="7"/>
    </row>
    <row r="89" spans="4:9" x14ac:dyDescent="0.2">
      <c r="D89" s="7"/>
      <c r="E89" s="7"/>
      <c r="F89" s="7"/>
      <c r="G89" s="7"/>
      <c r="H89" s="7"/>
      <c r="I89" s="7"/>
    </row>
    <row r="90" spans="4:9" x14ac:dyDescent="0.2">
      <c r="D90" s="7"/>
      <c r="E90" s="7"/>
      <c r="F90" s="7"/>
      <c r="G90" s="7"/>
      <c r="H90" s="7"/>
      <c r="I90" s="7"/>
    </row>
    <row r="91" spans="4:9" x14ac:dyDescent="0.2">
      <c r="D91" s="7"/>
      <c r="E91" s="7"/>
      <c r="F91" s="7"/>
      <c r="G91" s="7"/>
      <c r="H91" s="7"/>
      <c r="I91" s="7"/>
    </row>
    <row r="92" spans="4:9" x14ac:dyDescent="0.2">
      <c r="D92" s="7"/>
      <c r="E92" s="7"/>
      <c r="F92" s="7"/>
      <c r="G92" s="7"/>
      <c r="H92" s="7"/>
      <c r="I92" s="7"/>
    </row>
    <row r="93" spans="4:9" x14ac:dyDescent="0.2">
      <c r="D93" s="7"/>
      <c r="E93" s="7"/>
      <c r="F93" s="7"/>
      <c r="G93" s="7"/>
      <c r="H93" s="7"/>
      <c r="I93" s="7"/>
    </row>
    <row r="94" spans="4:9" x14ac:dyDescent="0.2">
      <c r="D94" s="7"/>
      <c r="E94" s="7"/>
      <c r="F94" s="7"/>
      <c r="G94" s="7"/>
      <c r="H94" s="7"/>
      <c r="I94" s="7"/>
    </row>
    <row r="95" spans="4:9" x14ac:dyDescent="0.2">
      <c r="D95" s="7"/>
      <c r="E95" s="7"/>
      <c r="F95" s="7"/>
      <c r="G95" s="7"/>
      <c r="H95" s="7"/>
      <c r="I95" s="7"/>
    </row>
    <row r="96" spans="4:9" x14ac:dyDescent="0.2">
      <c r="D96" s="7"/>
      <c r="E96" s="7"/>
      <c r="F96" s="7"/>
      <c r="G96" s="7"/>
      <c r="H96" s="7"/>
      <c r="I96" s="7"/>
    </row>
    <row r="97" spans="4:9" x14ac:dyDescent="0.2">
      <c r="D97" s="7"/>
      <c r="E97" s="7"/>
      <c r="F97" s="7"/>
      <c r="G97" s="7"/>
      <c r="H97" s="7"/>
      <c r="I97" s="7"/>
    </row>
    <row r="98" spans="4:9" x14ac:dyDescent="0.2">
      <c r="D98" s="7"/>
      <c r="E98" s="7"/>
      <c r="F98" s="7"/>
      <c r="G98" s="7"/>
      <c r="H98" s="7"/>
      <c r="I98" s="7"/>
    </row>
    <row r="99" spans="4:9" x14ac:dyDescent="0.2">
      <c r="D99" s="7"/>
      <c r="E99" s="7"/>
      <c r="F99" s="7"/>
      <c r="G99" s="7"/>
      <c r="H99" s="7"/>
      <c r="I99" s="7"/>
    </row>
    <row r="100" spans="4:9" x14ac:dyDescent="0.2">
      <c r="D100" s="7"/>
      <c r="E100" s="7"/>
      <c r="F100" s="7"/>
      <c r="G100" s="7"/>
      <c r="H100" s="7"/>
      <c r="I100" s="7"/>
    </row>
    <row r="101" spans="4:9" x14ac:dyDescent="0.2">
      <c r="D101" s="7"/>
      <c r="E101" s="7"/>
      <c r="F101" s="7"/>
      <c r="G101" s="7"/>
      <c r="H101" s="7"/>
      <c r="I101" s="7"/>
    </row>
    <row r="102" spans="4:9" x14ac:dyDescent="0.2">
      <c r="D102" s="7"/>
      <c r="E102" s="7"/>
      <c r="F102" s="7"/>
      <c r="G102" s="7"/>
      <c r="H102" s="7"/>
      <c r="I102" s="7"/>
    </row>
    <row r="103" spans="4:9" x14ac:dyDescent="0.2">
      <c r="D103" s="7"/>
      <c r="E103" s="7"/>
      <c r="F103" s="7"/>
      <c r="G103" s="7"/>
      <c r="H103" s="7"/>
      <c r="I103" s="7"/>
    </row>
    <row r="104" spans="4:9" x14ac:dyDescent="0.2">
      <c r="D104" s="7"/>
      <c r="E104" s="7"/>
      <c r="F104" s="7"/>
      <c r="G104" s="7"/>
      <c r="H104" s="7"/>
      <c r="I104" s="7"/>
    </row>
    <row r="105" spans="4:9" x14ac:dyDescent="0.2">
      <c r="D105" s="7"/>
      <c r="E105" s="7"/>
      <c r="F105" s="7"/>
      <c r="G105" s="7"/>
      <c r="H105" s="7"/>
      <c r="I105" s="7"/>
    </row>
    <row r="106" spans="4:9" x14ac:dyDescent="0.2">
      <c r="D106" s="7"/>
      <c r="E106" s="7"/>
      <c r="F106" s="7"/>
      <c r="G106" s="7"/>
      <c r="H106" s="7"/>
      <c r="I106" s="7"/>
    </row>
    <row r="107" spans="4:9" x14ac:dyDescent="0.2">
      <c r="D107" s="7"/>
      <c r="E107" s="7"/>
      <c r="F107" s="7"/>
      <c r="G107" s="7"/>
      <c r="H107" s="7"/>
      <c r="I107" s="7"/>
    </row>
    <row r="108" spans="4:9" x14ac:dyDescent="0.2">
      <c r="D108" s="7"/>
      <c r="E108" s="7"/>
      <c r="F108" s="7"/>
      <c r="G108" s="7"/>
      <c r="H108" s="7"/>
      <c r="I108" s="7"/>
    </row>
    <row r="109" spans="4:9" x14ac:dyDescent="0.2">
      <c r="D109" s="7"/>
      <c r="E109" s="7"/>
      <c r="F109" s="7"/>
      <c r="G109" s="7"/>
      <c r="H109" s="7"/>
      <c r="I109" s="7"/>
    </row>
    <row r="110" spans="4:9" x14ac:dyDescent="0.2">
      <c r="D110" s="7"/>
      <c r="E110" s="7"/>
      <c r="F110" s="7"/>
      <c r="G110" s="7"/>
      <c r="H110" s="7"/>
      <c r="I110" s="7"/>
    </row>
    <row r="111" spans="4:9" x14ac:dyDescent="0.2">
      <c r="D111" s="7"/>
      <c r="E111" s="7"/>
      <c r="F111" s="7"/>
      <c r="G111" s="7"/>
      <c r="H111" s="7"/>
      <c r="I111" s="7"/>
    </row>
    <row r="112" spans="4:9" x14ac:dyDescent="0.2">
      <c r="D112" s="7"/>
      <c r="E112" s="7"/>
      <c r="F112" s="7"/>
      <c r="G112" s="7"/>
      <c r="H112" s="7"/>
      <c r="I112" s="7"/>
    </row>
    <row r="113" spans="4:15" x14ac:dyDescent="0.2">
      <c r="D113" s="7"/>
      <c r="E113" s="7"/>
      <c r="F113" s="7"/>
      <c r="G113" s="7"/>
      <c r="H113" s="7"/>
      <c r="I113" s="7"/>
    </row>
    <row r="114" spans="4:15" x14ac:dyDescent="0.2">
      <c r="D114" s="7"/>
      <c r="E114" s="7"/>
      <c r="F114" s="7"/>
      <c r="G114" s="7"/>
      <c r="H114" s="7"/>
      <c r="I114" s="7"/>
    </row>
    <row r="115" spans="4:15" x14ac:dyDescent="0.2">
      <c r="D115" s="7"/>
      <c r="E115" s="7"/>
      <c r="F115" s="7"/>
      <c r="G115" s="7"/>
      <c r="H115" s="7"/>
      <c r="I115" s="7"/>
    </row>
    <row r="116" spans="4:15" x14ac:dyDescent="0.2">
      <c r="D116" s="7"/>
      <c r="E116" s="7"/>
      <c r="F116" s="7"/>
      <c r="G116" s="7"/>
      <c r="H116" s="7"/>
      <c r="I116" s="7"/>
    </row>
    <row r="117" spans="4:15" x14ac:dyDescent="0.2">
      <c r="D117" s="7"/>
      <c r="E117" s="7"/>
      <c r="F117" s="7"/>
      <c r="G117" s="7"/>
      <c r="H117" s="7"/>
      <c r="I117" s="7"/>
    </row>
    <row r="118" spans="4:15" x14ac:dyDescent="0.2">
      <c r="D118" s="7"/>
      <c r="E118" s="7"/>
      <c r="F118" s="7"/>
      <c r="G118" s="7"/>
      <c r="H118" s="7"/>
      <c r="I118" s="7"/>
    </row>
    <row r="119" spans="4:15" x14ac:dyDescent="0.2">
      <c r="D119" s="7"/>
      <c r="E119" s="7"/>
      <c r="F119" s="7"/>
      <c r="G119" s="7"/>
      <c r="H119" s="7"/>
      <c r="I119" s="7"/>
    </row>
    <row r="120" spans="4:15" x14ac:dyDescent="0.2">
      <c r="D120" s="7"/>
      <c r="E120" s="7"/>
      <c r="F120" s="7"/>
      <c r="G120" s="7"/>
      <c r="H120" s="7"/>
      <c r="I120" s="7"/>
    </row>
    <row r="121" spans="4:15" x14ac:dyDescent="0.2">
      <c r="D121" s="7"/>
      <c r="E121" s="7"/>
      <c r="F121" s="7"/>
      <c r="G121" s="7"/>
      <c r="H121" s="7"/>
      <c r="I121" s="7"/>
    </row>
    <row r="122" spans="4:15" x14ac:dyDescent="0.2">
      <c r="D122" s="13"/>
      <c r="E122" s="13"/>
      <c r="F122" s="13"/>
      <c r="G122" s="13"/>
      <c r="H122" s="13"/>
      <c r="I122" s="13"/>
      <c r="J122" s="11"/>
      <c r="K122" s="11"/>
      <c r="N122" s="12"/>
      <c r="O122" s="12"/>
    </row>
    <row r="123" spans="4:15" x14ac:dyDescent="0.2">
      <c r="D123" s="13"/>
      <c r="E123" s="13"/>
      <c r="F123" s="13"/>
      <c r="G123" s="13"/>
      <c r="H123" s="13"/>
      <c r="I123" s="13"/>
      <c r="J123" s="11"/>
      <c r="K123" s="11"/>
      <c r="N123" s="12"/>
      <c r="O123" s="12"/>
    </row>
    <row r="124" spans="4:15" x14ac:dyDescent="0.2">
      <c r="D124" s="13"/>
      <c r="E124" s="13"/>
      <c r="F124" s="13"/>
      <c r="G124" s="13"/>
      <c r="H124" s="13"/>
      <c r="I124" s="13"/>
      <c r="J124" s="11"/>
      <c r="K124" s="11"/>
      <c r="N124" s="12"/>
      <c r="O124" s="12"/>
    </row>
    <row r="125" spans="4:15" x14ac:dyDescent="0.2">
      <c r="D125" s="13"/>
      <c r="E125" s="13"/>
      <c r="F125" s="13"/>
      <c r="G125" s="13"/>
      <c r="H125" s="13"/>
      <c r="I125" s="13"/>
      <c r="J125" s="11"/>
      <c r="K125" s="11"/>
      <c r="N125" s="12"/>
      <c r="O125" s="12"/>
    </row>
    <row r="126" spans="4:15" x14ac:dyDescent="0.2">
      <c r="D126" s="13"/>
      <c r="E126" s="13"/>
      <c r="F126" s="13"/>
      <c r="G126" s="13"/>
      <c r="H126" s="13"/>
      <c r="I126" s="13"/>
      <c r="J126" s="11"/>
      <c r="K126" s="11"/>
      <c r="N126" s="12"/>
      <c r="O126" s="12"/>
    </row>
    <row r="127" spans="4:15" x14ac:dyDescent="0.2">
      <c r="D127" s="13"/>
      <c r="E127" s="13"/>
      <c r="F127" s="13"/>
      <c r="G127" s="13"/>
      <c r="H127" s="13"/>
      <c r="I127" s="13"/>
      <c r="J127" s="11"/>
      <c r="K127" s="11"/>
      <c r="N127" s="12"/>
      <c r="O127" s="12"/>
    </row>
    <row r="128" spans="4:15" x14ac:dyDescent="0.2">
      <c r="D128" s="13"/>
      <c r="E128" s="13"/>
      <c r="F128" s="13"/>
      <c r="G128" s="13"/>
      <c r="H128" s="13"/>
      <c r="I128" s="13"/>
      <c r="N128" s="14"/>
      <c r="O128" s="14"/>
    </row>
    <row r="129" spans="2:21" x14ac:dyDescent="0.2">
      <c r="B129" s="15"/>
      <c r="C129" s="15"/>
      <c r="D129" s="13"/>
      <c r="E129" s="13"/>
      <c r="F129" s="13"/>
      <c r="G129" s="13"/>
      <c r="H129" s="13"/>
      <c r="I129" s="13"/>
      <c r="L129" s="15"/>
      <c r="M129" s="15"/>
      <c r="R129" s="15"/>
      <c r="S129" s="15"/>
      <c r="T129" s="15"/>
      <c r="U129" s="15"/>
    </row>
  </sheetData>
  <mergeCells count="11">
    <mergeCell ref="H36:I36"/>
    <mergeCell ref="A33:U33"/>
    <mergeCell ref="B36:C36"/>
    <mergeCell ref="D36:E36"/>
    <mergeCell ref="J36:K36"/>
    <mergeCell ref="L36:M36"/>
    <mergeCell ref="N36:O36"/>
    <mergeCell ref="P36:Q36"/>
    <mergeCell ref="R36:S36"/>
    <mergeCell ref="T36:U36"/>
    <mergeCell ref="F36:G36"/>
  </mergeCells>
  <phoneticPr fontId="5" type="noConversion"/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27"/>
  <sheetViews>
    <sheetView topLeftCell="A34" workbookViewId="0">
      <selection activeCell="G64" sqref="G64"/>
    </sheetView>
  </sheetViews>
  <sheetFormatPr defaultColWidth="9.140625" defaultRowHeight="12.75" x14ac:dyDescent="0.2"/>
  <cols>
    <col min="1" max="1" width="21.42578125" style="7" customWidth="1"/>
    <col min="2" max="3" width="8.7109375" style="7" customWidth="1"/>
    <col min="4" max="9" width="8.7109375" style="6" customWidth="1"/>
    <col min="10" max="22" width="8.7109375" style="7" customWidth="1"/>
    <col min="23" max="23" width="23.7109375" style="7" customWidth="1"/>
    <col min="24" max="42" width="8.7109375" style="7" customWidth="1"/>
    <col min="43" max="16384" width="9.140625" style="7"/>
  </cols>
  <sheetData>
    <row r="1" spans="1:48" ht="15.75" x14ac:dyDescent="0.25">
      <c r="A1" s="19"/>
      <c r="E1" s="32"/>
      <c r="F1" s="32"/>
    </row>
    <row r="2" spans="1:48" ht="15.75" x14ac:dyDescent="0.25">
      <c r="A2" s="19"/>
    </row>
    <row r="3" spans="1:48" x14ac:dyDescent="0.2">
      <c r="A3" s="16" t="s">
        <v>2</v>
      </c>
      <c r="B3" s="26"/>
      <c r="C3" s="26"/>
      <c r="D3" s="16"/>
      <c r="E3" s="16"/>
      <c r="F3" s="16"/>
      <c r="G3" s="16"/>
      <c r="J3" s="6"/>
      <c r="K3" s="6"/>
      <c r="R3" s="3"/>
      <c r="S3" s="3"/>
      <c r="T3" s="4"/>
      <c r="U3" s="4"/>
      <c r="V3" s="3"/>
      <c r="W3" s="26"/>
      <c r="X3" s="26"/>
      <c r="Y3" s="3"/>
      <c r="Z3" s="3"/>
      <c r="AA3" s="3"/>
      <c r="AB3" s="5" t="s">
        <v>0</v>
      </c>
      <c r="AC3" s="37">
        <v>34063200</v>
      </c>
      <c r="AD3" s="5" t="s">
        <v>1</v>
      </c>
      <c r="AE3" s="5"/>
    </row>
    <row r="4" spans="1:48" x14ac:dyDescent="0.2">
      <c r="A4" s="17">
        <v>0.3</v>
      </c>
      <c r="B4" s="25"/>
      <c r="C4" s="25"/>
      <c r="D4" s="9"/>
      <c r="E4" s="9"/>
      <c r="F4" s="9"/>
      <c r="G4" s="9"/>
      <c r="S4" s="3"/>
      <c r="T4" s="4"/>
      <c r="W4" s="25"/>
      <c r="X4" s="25"/>
      <c r="AB4" s="5" t="s">
        <v>3</v>
      </c>
      <c r="AC4" s="18">
        <f>A4*AC3</f>
        <v>10218960</v>
      </c>
      <c r="AD4" s="5" t="s">
        <v>1</v>
      </c>
      <c r="AE4" s="5"/>
      <c r="AF4" s="5"/>
    </row>
    <row r="5" spans="1:48" x14ac:dyDescent="0.2">
      <c r="A5" s="17">
        <v>0.5</v>
      </c>
      <c r="B5" s="25"/>
      <c r="C5" s="25"/>
      <c r="D5" s="9"/>
      <c r="E5" s="9"/>
      <c r="F5" s="9"/>
      <c r="G5" s="9"/>
      <c r="S5" s="3"/>
      <c r="T5" s="4"/>
      <c r="W5" s="25"/>
      <c r="X5" s="25"/>
      <c r="AB5" s="5"/>
      <c r="AC5" s="18">
        <f>A5*AC3</f>
        <v>17031600</v>
      </c>
      <c r="AD5" s="5" t="s">
        <v>1</v>
      </c>
      <c r="AE5" s="5"/>
      <c r="AF5" s="5"/>
      <c r="AG5" s="5"/>
      <c r="AH5" s="18"/>
      <c r="AI5" s="18"/>
      <c r="AJ5" s="5"/>
      <c r="AK5" s="5"/>
    </row>
    <row r="6" spans="1:48" x14ac:dyDescent="0.2">
      <c r="A6" s="17">
        <v>0.7</v>
      </c>
      <c r="B6" s="25"/>
      <c r="C6" s="25"/>
      <c r="D6" s="9"/>
      <c r="E6" s="9"/>
      <c r="F6" s="9"/>
      <c r="G6" s="9"/>
      <c r="H6" s="9"/>
      <c r="I6" s="9"/>
      <c r="S6" s="3"/>
      <c r="T6" s="4"/>
      <c r="W6" s="25"/>
      <c r="X6" s="25"/>
      <c r="AC6" s="18">
        <f>A6*AC3</f>
        <v>23844240</v>
      </c>
      <c r="AD6" s="5" t="s">
        <v>1</v>
      </c>
    </row>
    <row r="7" spans="1:48" x14ac:dyDescent="0.2">
      <c r="A7" s="8"/>
      <c r="B7" s="25"/>
      <c r="C7" s="25"/>
      <c r="D7" s="9"/>
      <c r="E7" s="9"/>
      <c r="F7" s="9"/>
      <c r="G7" s="9"/>
      <c r="H7" s="9"/>
      <c r="I7" s="9"/>
      <c r="J7" s="10"/>
      <c r="K7" s="10"/>
      <c r="S7" s="3"/>
      <c r="T7" s="4"/>
      <c r="AC7" s="18"/>
    </row>
    <row r="8" spans="1:48" x14ac:dyDescent="0.2">
      <c r="A8" s="8"/>
      <c r="D8" s="9"/>
      <c r="E8" s="9"/>
      <c r="F8" s="9"/>
      <c r="G8" s="9"/>
      <c r="H8" s="9"/>
      <c r="I8" s="9"/>
      <c r="J8" s="10"/>
      <c r="K8" s="10"/>
      <c r="S8" s="3"/>
      <c r="T8" s="4"/>
    </row>
    <row r="9" spans="1:48" x14ac:dyDescent="0.2">
      <c r="A9" s="8"/>
      <c r="D9" s="9"/>
      <c r="E9" s="9"/>
      <c r="F9" s="9"/>
      <c r="G9" s="9"/>
      <c r="H9" s="9"/>
      <c r="I9" s="9"/>
      <c r="J9" s="10"/>
      <c r="K9" s="10"/>
      <c r="S9" s="3"/>
      <c r="T9" s="4"/>
      <c r="AU9" s="3"/>
      <c r="AV9" s="3"/>
    </row>
    <row r="10" spans="1:48" x14ac:dyDescent="0.2">
      <c r="A10" s="8"/>
      <c r="D10" s="9"/>
      <c r="E10" s="9"/>
      <c r="F10" s="9"/>
      <c r="G10" s="9"/>
      <c r="H10" s="9"/>
      <c r="I10" s="9"/>
      <c r="J10" s="10"/>
      <c r="K10" s="10"/>
      <c r="S10" s="3"/>
      <c r="T10" s="4"/>
      <c r="AU10" s="3"/>
      <c r="AV10" s="3"/>
    </row>
    <row r="11" spans="1:48" x14ac:dyDescent="0.2">
      <c r="A11" s="8"/>
      <c r="D11" s="9"/>
      <c r="E11" s="9"/>
      <c r="F11" s="9"/>
      <c r="G11" s="9"/>
      <c r="H11" s="9"/>
      <c r="I11" s="9"/>
      <c r="J11" s="10"/>
      <c r="K11" s="10"/>
      <c r="S11" s="3"/>
      <c r="T11" s="4"/>
      <c r="AU11" s="3"/>
      <c r="AV11" s="3"/>
    </row>
    <row r="12" spans="1:48" x14ac:dyDescent="0.2">
      <c r="A12" s="8"/>
      <c r="D12" s="9"/>
      <c r="E12" s="9"/>
      <c r="F12" s="9"/>
      <c r="G12" s="9"/>
      <c r="H12" s="9"/>
      <c r="I12" s="9"/>
      <c r="J12" s="10"/>
      <c r="K12" s="10"/>
      <c r="S12" s="3"/>
      <c r="T12" s="4"/>
      <c r="AU12" s="3"/>
      <c r="AV12" s="3"/>
    </row>
    <row r="13" spans="1:48" x14ac:dyDescent="0.2">
      <c r="A13" s="8"/>
      <c r="D13" s="9"/>
      <c r="E13" s="9"/>
      <c r="F13" s="9"/>
      <c r="G13" s="9"/>
      <c r="H13" s="9"/>
      <c r="I13" s="9"/>
      <c r="J13" s="10"/>
      <c r="K13" s="10"/>
      <c r="AP13" s="3"/>
      <c r="AU13" s="3"/>
      <c r="AV13" s="3"/>
    </row>
    <row r="14" spans="1:48" x14ac:dyDescent="0.2">
      <c r="A14" s="8"/>
      <c r="D14" s="9"/>
      <c r="E14" s="9"/>
      <c r="F14" s="9"/>
      <c r="G14" s="9"/>
      <c r="H14" s="9"/>
      <c r="I14" s="9"/>
      <c r="J14" s="10"/>
      <c r="K14" s="10"/>
      <c r="AP14" s="3"/>
      <c r="AU14" s="3"/>
      <c r="AV14" s="3"/>
    </row>
    <row r="15" spans="1:48" x14ac:dyDescent="0.2">
      <c r="A15" s="8"/>
      <c r="D15" s="9"/>
      <c r="E15" s="9"/>
      <c r="F15" s="9"/>
      <c r="G15" s="9"/>
      <c r="H15" s="9"/>
      <c r="I15" s="9"/>
      <c r="J15" s="10"/>
      <c r="K15" s="10"/>
      <c r="AP15" s="3"/>
      <c r="AU15" s="3"/>
      <c r="AV15" s="3"/>
    </row>
    <row r="16" spans="1:48" x14ac:dyDescent="0.2">
      <c r="A16" s="8"/>
      <c r="D16" s="9"/>
      <c r="E16" s="9"/>
      <c r="F16" s="9"/>
      <c r="G16" s="9"/>
      <c r="H16" s="9"/>
      <c r="I16" s="9"/>
      <c r="J16" s="10"/>
      <c r="K16" s="10"/>
      <c r="AP16" s="3"/>
      <c r="AU16" s="3"/>
      <c r="AV16" s="3"/>
    </row>
    <row r="17" spans="1:48" x14ac:dyDescent="0.2">
      <c r="A17" s="8"/>
      <c r="D17" s="9"/>
      <c r="E17" s="9"/>
      <c r="F17" s="9"/>
      <c r="G17" s="9"/>
      <c r="H17" s="9"/>
      <c r="I17" s="9"/>
      <c r="J17" s="10"/>
      <c r="K17" s="10"/>
      <c r="AP17" s="3"/>
      <c r="AU17" s="3"/>
      <c r="AV17" s="3"/>
    </row>
    <row r="18" spans="1:48" x14ac:dyDescent="0.2">
      <c r="A18" s="8"/>
      <c r="D18" s="9"/>
      <c r="E18" s="9"/>
      <c r="F18" s="9"/>
      <c r="G18" s="9"/>
      <c r="H18" s="9"/>
      <c r="I18" s="9"/>
      <c r="J18" s="10"/>
      <c r="K18" s="10"/>
      <c r="AP18" s="3"/>
      <c r="AU18" s="3"/>
      <c r="AV18" s="3"/>
    </row>
    <row r="19" spans="1:48" x14ac:dyDescent="0.2">
      <c r="A19" s="8"/>
      <c r="D19" s="9"/>
      <c r="E19" s="9"/>
      <c r="F19" s="9"/>
      <c r="G19" s="9"/>
      <c r="H19" s="9"/>
      <c r="I19" s="9"/>
      <c r="J19" s="10"/>
      <c r="K19" s="10"/>
      <c r="AP19" s="3"/>
      <c r="AU19" s="3"/>
      <c r="AV19" s="3"/>
    </row>
    <row r="20" spans="1:48" x14ac:dyDescent="0.2">
      <c r="A20" s="8"/>
      <c r="D20" s="9"/>
      <c r="E20" s="9"/>
      <c r="F20" s="9"/>
      <c r="G20" s="9"/>
      <c r="H20" s="9"/>
      <c r="I20" s="9"/>
      <c r="J20" s="10"/>
      <c r="K20" s="10"/>
      <c r="AP20" s="3"/>
      <c r="AU20" s="3"/>
      <c r="AV20" s="3"/>
    </row>
    <row r="21" spans="1:48" x14ac:dyDescent="0.2">
      <c r="A21" s="8"/>
      <c r="D21" s="9"/>
      <c r="E21" s="9"/>
      <c r="F21" s="9"/>
      <c r="G21" s="9"/>
      <c r="H21" s="9"/>
      <c r="I21" s="9"/>
      <c r="J21" s="10"/>
      <c r="K21" s="10"/>
      <c r="AP21" s="3"/>
      <c r="AU21" s="3"/>
      <c r="AV21" s="3"/>
    </row>
    <row r="22" spans="1:48" x14ac:dyDescent="0.2">
      <c r="A22" s="8"/>
      <c r="D22" s="9"/>
      <c r="E22" s="9"/>
      <c r="F22" s="9"/>
      <c r="G22" s="9"/>
      <c r="H22" s="9"/>
      <c r="I22" s="9"/>
      <c r="J22" s="10"/>
      <c r="K22" s="10"/>
      <c r="AP22" s="3"/>
      <c r="AU22" s="3"/>
      <c r="AV22" s="3"/>
    </row>
    <row r="23" spans="1:48" x14ac:dyDescent="0.2">
      <c r="A23" s="8"/>
      <c r="D23" s="9"/>
      <c r="E23" s="9"/>
      <c r="F23" s="9"/>
      <c r="G23" s="9"/>
      <c r="H23" s="9"/>
      <c r="I23" s="9"/>
      <c r="J23" s="10"/>
      <c r="K23" s="10"/>
      <c r="AP23" s="3"/>
      <c r="AU23" s="3"/>
      <c r="AV23" s="3"/>
    </row>
    <row r="24" spans="1:48" x14ac:dyDescent="0.2">
      <c r="A24" s="8"/>
      <c r="D24" s="9"/>
      <c r="E24" s="9"/>
      <c r="F24" s="9"/>
      <c r="G24" s="9"/>
      <c r="H24" s="9"/>
      <c r="I24" s="9"/>
      <c r="J24" s="10"/>
      <c r="K24" s="10"/>
      <c r="AU24" s="3"/>
      <c r="AV24" s="3"/>
    </row>
    <row r="25" spans="1:48" x14ac:dyDescent="0.2">
      <c r="A25" s="8"/>
      <c r="D25" s="9"/>
      <c r="E25" s="9"/>
      <c r="F25" s="9"/>
      <c r="G25" s="9"/>
      <c r="H25" s="9"/>
      <c r="I25" s="9"/>
      <c r="J25" s="10"/>
      <c r="K25" s="10"/>
      <c r="AU25" s="3"/>
      <c r="AV25" s="3"/>
    </row>
    <row r="26" spans="1:48" x14ac:dyDescent="0.2">
      <c r="A26" s="8"/>
      <c r="D26" s="9"/>
      <c r="E26" s="9"/>
      <c r="F26" s="9"/>
      <c r="G26" s="9"/>
      <c r="H26" s="9"/>
      <c r="I26" s="9"/>
      <c r="J26" s="10"/>
      <c r="K26" s="10"/>
      <c r="AU26" s="3"/>
      <c r="AV26" s="3"/>
    </row>
    <row r="27" spans="1:48" x14ac:dyDescent="0.2">
      <c r="A27" s="8"/>
      <c r="D27" s="9"/>
      <c r="E27" s="9"/>
      <c r="F27" s="9"/>
      <c r="G27" s="9"/>
      <c r="H27" s="9"/>
      <c r="I27" s="9"/>
      <c r="J27" s="10"/>
      <c r="K27" s="10"/>
      <c r="AU27" s="3"/>
      <c r="AV27" s="3"/>
    </row>
    <row r="28" spans="1:48" x14ac:dyDescent="0.2">
      <c r="A28" s="8"/>
      <c r="D28" s="9"/>
      <c r="E28" s="9"/>
      <c r="F28" s="9"/>
      <c r="G28" s="9"/>
      <c r="H28" s="9"/>
      <c r="I28" s="9"/>
      <c r="J28" s="10"/>
      <c r="K28" s="10"/>
      <c r="AU28" s="3"/>
      <c r="AV28" s="3"/>
    </row>
    <row r="29" spans="1:48" x14ac:dyDescent="0.2">
      <c r="A29" s="8"/>
      <c r="D29" s="9"/>
      <c r="E29" s="9"/>
      <c r="F29" s="9"/>
      <c r="G29" s="9"/>
      <c r="H29" s="9"/>
      <c r="I29" s="9"/>
      <c r="J29" s="10"/>
      <c r="K29" s="10"/>
      <c r="AU29" s="3"/>
      <c r="AV29" s="3"/>
    </row>
    <row r="30" spans="1:48" x14ac:dyDescent="0.2">
      <c r="A30" s="8"/>
      <c r="D30" s="9"/>
      <c r="E30" s="9"/>
      <c r="F30" s="9"/>
      <c r="G30" s="9"/>
      <c r="H30" s="9"/>
      <c r="I30" s="9"/>
      <c r="J30" s="10"/>
      <c r="K30" s="10"/>
    </row>
    <row r="31" spans="1:48" x14ac:dyDescent="0.2">
      <c r="A31" s="8"/>
      <c r="D31" s="9"/>
      <c r="E31" s="9"/>
      <c r="F31" s="9"/>
      <c r="G31" s="9"/>
      <c r="H31" s="9"/>
      <c r="I31" s="9"/>
      <c r="J31" s="10"/>
      <c r="K31" s="10"/>
    </row>
    <row r="32" spans="1:48" x14ac:dyDescent="0.2">
      <c r="A32" s="8"/>
      <c r="D32" s="9"/>
      <c r="E32" s="9"/>
      <c r="F32" s="9"/>
      <c r="G32" s="9"/>
      <c r="H32" s="9"/>
      <c r="I32" s="9"/>
      <c r="J32" s="10"/>
      <c r="K32" s="10"/>
    </row>
    <row r="33" spans="1:43" ht="26.25" x14ac:dyDescent="0.4">
      <c r="A33" s="75" t="s">
        <v>19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</row>
    <row r="34" spans="1:43" x14ac:dyDescent="0.2">
      <c r="A34" s="8"/>
      <c r="D34" s="9"/>
      <c r="E34" s="9"/>
      <c r="F34" s="9"/>
      <c r="G34" s="9"/>
      <c r="H34" s="9"/>
      <c r="I34" s="9"/>
      <c r="J34" s="10"/>
      <c r="K34" s="10"/>
    </row>
    <row r="35" spans="1:43" x14ac:dyDescent="0.2">
      <c r="A35" s="8"/>
      <c r="D35" s="9"/>
      <c r="E35" s="9"/>
      <c r="F35" s="9"/>
      <c r="G35" s="9"/>
      <c r="H35" s="9"/>
      <c r="I35" s="9"/>
      <c r="J35" s="10"/>
      <c r="K35" s="10"/>
    </row>
    <row r="36" spans="1:43" s="2" customFormat="1" ht="46.5" x14ac:dyDescent="0.2">
      <c r="A36" s="1" t="s">
        <v>18</v>
      </c>
      <c r="B36" s="70" t="s">
        <v>17</v>
      </c>
      <c r="C36" s="71"/>
      <c r="D36" s="70" t="s">
        <v>7</v>
      </c>
      <c r="E36" s="71"/>
      <c r="F36" s="70" t="s">
        <v>16</v>
      </c>
      <c r="G36" s="71"/>
      <c r="H36" s="70" t="s">
        <v>15</v>
      </c>
      <c r="I36" s="71"/>
      <c r="J36" s="70" t="s">
        <v>20</v>
      </c>
      <c r="K36" s="71"/>
      <c r="L36" s="70"/>
      <c r="M36" s="71"/>
      <c r="N36" s="70"/>
      <c r="O36" s="71"/>
      <c r="P36" s="70"/>
      <c r="Q36" s="71"/>
      <c r="R36" s="70"/>
      <c r="S36" s="71"/>
      <c r="T36" s="70"/>
      <c r="U36" s="71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</row>
    <row r="37" spans="1:43" s="2" customFormat="1" ht="47.25" customHeight="1" x14ac:dyDescent="0.2">
      <c r="A37" s="1"/>
      <c r="B37" s="22" t="s">
        <v>51</v>
      </c>
      <c r="C37" s="22" t="s">
        <v>52</v>
      </c>
      <c r="D37" s="22" t="s">
        <v>51</v>
      </c>
      <c r="E37" s="22" t="s">
        <v>52</v>
      </c>
      <c r="F37" s="22" t="s">
        <v>51</v>
      </c>
      <c r="G37" s="22" t="s">
        <v>52</v>
      </c>
      <c r="H37" s="22" t="s">
        <v>51</v>
      </c>
      <c r="I37" s="22" t="s">
        <v>52</v>
      </c>
      <c r="J37" s="22" t="s">
        <v>51</v>
      </c>
      <c r="K37" s="22" t="s">
        <v>52</v>
      </c>
      <c r="L37" s="22" t="s">
        <v>51</v>
      </c>
      <c r="M37" s="22" t="s">
        <v>52</v>
      </c>
      <c r="N37" s="22" t="s">
        <v>51</v>
      </c>
      <c r="O37" s="22" t="s">
        <v>52</v>
      </c>
      <c r="P37" s="22" t="s">
        <v>51</v>
      </c>
      <c r="Q37" s="22" t="s">
        <v>52</v>
      </c>
      <c r="R37" s="22" t="s">
        <v>51</v>
      </c>
      <c r="S37" s="22" t="s">
        <v>52</v>
      </c>
      <c r="T37" s="22" t="s">
        <v>51</v>
      </c>
      <c r="U37" s="22" t="s">
        <v>52</v>
      </c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</row>
    <row r="38" spans="1:43" x14ac:dyDescent="0.2">
      <c r="A38" s="3">
        <v>-6</v>
      </c>
      <c r="B38" s="27"/>
      <c r="C38" s="41">
        <v>0</v>
      </c>
      <c r="D38" s="27"/>
      <c r="E38" s="27"/>
      <c r="F38" s="27"/>
      <c r="G38" s="27"/>
      <c r="H38" s="27"/>
      <c r="I38" s="27"/>
      <c r="J38" s="28"/>
      <c r="K38" s="28"/>
      <c r="L38" s="29"/>
      <c r="M38" s="29"/>
      <c r="N38" s="27"/>
      <c r="O38" s="27"/>
      <c r="P38" s="20"/>
      <c r="Q38" s="20"/>
      <c r="R38" s="30"/>
      <c r="S38" s="30"/>
      <c r="T38" s="20"/>
      <c r="U38" s="20"/>
      <c r="V38" s="6"/>
    </row>
    <row r="39" spans="1:43" x14ac:dyDescent="0.2">
      <c r="A39" s="3">
        <f t="shared" ref="A39:A68" si="0">A38+1</f>
        <v>-5</v>
      </c>
      <c r="B39" s="27"/>
      <c r="C39" s="41">
        <v>0</v>
      </c>
      <c r="D39" s="27"/>
      <c r="E39" s="27"/>
      <c r="F39" s="27"/>
      <c r="G39" s="27"/>
      <c r="H39" s="27"/>
      <c r="I39" s="27"/>
      <c r="J39" s="28"/>
      <c r="K39" s="28"/>
      <c r="L39" s="29"/>
      <c r="M39" s="29"/>
      <c r="N39" s="21"/>
      <c r="O39" s="21"/>
      <c r="P39" s="20"/>
      <c r="Q39" s="20"/>
      <c r="R39" s="30"/>
      <c r="S39" s="30"/>
      <c r="T39" s="20"/>
      <c r="U39" s="20"/>
      <c r="V39" s="6"/>
    </row>
    <row r="40" spans="1:43" x14ac:dyDescent="0.2">
      <c r="A40" s="3">
        <f t="shared" si="0"/>
        <v>-4</v>
      </c>
      <c r="B40" s="27"/>
      <c r="C40" s="41">
        <v>0</v>
      </c>
      <c r="D40" s="27"/>
      <c r="E40" s="27"/>
      <c r="F40" s="27"/>
      <c r="G40" s="27">
        <v>0</v>
      </c>
      <c r="H40" s="27"/>
      <c r="I40" s="27"/>
      <c r="J40" s="28"/>
      <c r="K40" s="28"/>
      <c r="L40" s="29"/>
      <c r="M40" s="29"/>
      <c r="N40" s="21"/>
      <c r="O40" s="21"/>
      <c r="P40" s="20"/>
      <c r="Q40" s="20"/>
      <c r="R40" s="30"/>
      <c r="S40" s="30"/>
      <c r="T40" s="20"/>
      <c r="U40" s="20"/>
      <c r="V40" s="6"/>
    </row>
    <row r="41" spans="1:43" x14ac:dyDescent="0.2">
      <c r="A41" s="3">
        <f t="shared" si="0"/>
        <v>-3</v>
      </c>
      <c r="B41" s="27"/>
      <c r="C41" s="41">
        <v>0</v>
      </c>
      <c r="D41" s="27"/>
      <c r="E41" s="27"/>
      <c r="F41" s="27"/>
      <c r="G41" s="27">
        <v>165300.08935336367</v>
      </c>
      <c r="H41" s="27"/>
      <c r="I41" s="27"/>
      <c r="J41" s="28"/>
      <c r="K41" s="28"/>
      <c r="L41" s="29"/>
      <c r="M41" s="29"/>
      <c r="N41" s="21"/>
      <c r="O41" s="21"/>
      <c r="P41" s="20"/>
      <c r="Q41" s="20"/>
      <c r="R41" s="30"/>
      <c r="S41" s="30"/>
      <c r="T41" s="20"/>
      <c r="U41" s="20"/>
      <c r="V41" s="6"/>
    </row>
    <row r="42" spans="1:43" x14ac:dyDescent="0.2">
      <c r="A42" s="3">
        <f t="shared" si="0"/>
        <v>-2</v>
      </c>
      <c r="B42" s="27"/>
      <c r="C42" s="41">
        <v>0</v>
      </c>
      <c r="D42" s="27"/>
      <c r="E42" s="27"/>
      <c r="F42" s="27"/>
      <c r="G42" s="27">
        <v>596404.79999999946</v>
      </c>
      <c r="H42" s="27"/>
      <c r="I42" s="27"/>
      <c r="J42" s="28"/>
      <c r="K42" s="28"/>
      <c r="L42" s="29"/>
      <c r="M42" s="29"/>
      <c r="N42" s="21"/>
      <c r="O42" s="21"/>
      <c r="P42" s="20"/>
      <c r="Q42" s="20"/>
      <c r="R42" s="30"/>
      <c r="S42" s="30"/>
      <c r="T42" s="20"/>
      <c r="U42" s="20"/>
      <c r="V42" s="6"/>
    </row>
    <row r="43" spans="1:43" x14ac:dyDescent="0.2">
      <c r="A43" s="3">
        <f t="shared" si="0"/>
        <v>-1</v>
      </c>
      <c r="B43" s="27"/>
      <c r="C43" s="41">
        <v>0</v>
      </c>
      <c r="D43" s="27"/>
      <c r="E43" s="27"/>
      <c r="F43" s="27"/>
      <c r="G43" s="27">
        <v>2540403.9112100154</v>
      </c>
      <c r="H43" s="27"/>
      <c r="I43" s="27"/>
      <c r="J43" s="28"/>
      <c r="K43" s="28"/>
      <c r="L43" s="29"/>
      <c r="M43" s="29"/>
      <c r="N43" s="21"/>
      <c r="O43" s="21"/>
      <c r="P43" s="20"/>
      <c r="Q43" s="20"/>
      <c r="R43" s="30"/>
      <c r="S43" s="30"/>
      <c r="T43" s="20"/>
      <c r="U43" s="20"/>
      <c r="V43" s="6"/>
    </row>
    <row r="44" spans="1:43" x14ac:dyDescent="0.2">
      <c r="A44" s="3">
        <f t="shared" si="0"/>
        <v>0</v>
      </c>
      <c r="B44" s="27"/>
      <c r="C44" s="41">
        <v>98782.9</v>
      </c>
      <c r="D44" s="27"/>
      <c r="E44" s="27"/>
      <c r="F44" s="27"/>
      <c r="G44" s="27">
        <v>5489553.5999999968</v>
      </c>
      <c r="H44" s="27"/>
      <c r="I44" s="27"/>
      <c r="J44" s="28"/>
      <c r="K44" s="28"/>
      <c r="L44" s="29"/>
      <c r="M44" s="29"/>
      <c r="N44" s="21"/>
      <c r="O44" s="21"/>
      <c r="P44" s="20"/>
      <c r="Q44" s="20"/>
      <c r="R44" s="30"/>
      <c r="S44" s="30"/>
      <c r="T44" s="20"/>
      <c r="U44" s="20"/>
      <c r="V44" s="6"/>
    </row>
    <row r="45" spans="1:43" x14ac:dyDescent="0.2">
      <c r="A45" s="3">
        <f t="shared" si="0"/>
        <v>1</v>
      </c>
      <c r="B45" s="27"/>
      <c r="C45" s="41">
        <v>1181990</v>
      </c>
      <c r="D45" s="27"/>
      <c r="E45" s="27"/>
      <c r="F45" s="27"/>
      <c r="G45" s="27">
        <v>8207693.4317483017</v>
      </c>
      <c r="H45" s="27"/>
      <c r="I45" s="27"/>
      <c r="J45" s="28"/>
      <c r="K45" s="28"/>
      <c r="L45" s="29"/>
      <c r="M45" s="29"/>
      <c r="N45" s="21"/>
      <c r="O45" s="21"/>
      <c r="P45" s="20"/>
      <c r="Q45" s="20"/>
      <c r="R45" s="30"/>
      <c r="S45" s="30"/>
      <c r="T45" s="20"/>
      <c r="U45" s="20"/>
      <c r="V45" s="6"/>
    </row>
    <row r="46" spans="1:43" x14ac:dyDescent="0.2">
      <c r="A46" s="3">
        <f t="shared" si="0"/>
        <v>2</v>
      </c>
      <c r="B46" s="27"/>
      <c r="C46" s="41">
        <v>5007288.5</v>
      </c>
      <c r="D46" s="27"/>
      <c r="E46" s="27"/>
      <c r="F46" s="27"/>
      <c r="G46" s="27">
        <v>10779508.79999999</v>
      </c>
      <c r="H46" s="27"/>
      <c r="I46" s="27"/>
      <c r="J46" s="28"/>
      <c r="K46" s="28"/>
      <c r="L46" s="29"/>
      <c r="M46" s="29"/>
      <c r="N46" s="21"/>
      <c r="O46" s="21"/>
      <c r="P46" s="20"/>
      <c r="Q46" s="20"/>
      <c r="R46" s="30"/>
      <c r="S46" s="30"/>
      <c r="T46" s="20"/>
      <c r="U46" s="20"/>
      <c r="V46" s="6"/>
    </row>
    <row r="47" spans="1:43" x14ac:dyDescent="0.2">
      <c r="A47" s="3">
        <f t="shared" si="0"/>
        <v>3</v>
      </c>
      <c r="B47" s="27"/>
      <c r="C47" s="41">
        <v>9180030.5</v>
      </c>
      <c r="D47" s="27"/>
      <c r="E47" s="27"/>
      <c r="F47" s="27"/>
      <c r="G47" s="27">
        <v>12927387.728097854</v>
      </c>
      <c r="H47" s="27"/>
      <c r="I47" s="27"/>
      <c r="J47" s="28"/>
      <c r="K47" s="28"/>
      <c r="L47" s="29"/>
      <c r="M47" s="29"/>
      <c r="N47" s="21"/>
      <c r="O47" s="21"/>
      <c r="P47" s="20"/>
      <c r="Q47" s="20"/>
      <c r="R47" s="30"/>
      <c r="S47" s="30"/>
      <c r="T47" s="20"/>
      <c r="U47" s="20"/>
      <c r="V47" s="6"/>
    </row>
    <row r="48" spans="1:43" x14ac:dyDescent="0.2">
      <c r="A48" s="3">
        <f t="shared" si="0"/>
        <v>4</v>
      </c>
      <c r="B48" s="27"/>
      <c r="C48" s="41">
        <v>12034505</v>
      </c>
      <c r="D48" s="27"/>
      <c r="E48" s="27"/>
      <c r="F48" s="27"/>
      <c r="G48" s="27">
        <v>14692593.599999985</v>
      </c>
      <c r="H48" s="27"/>
      <c r="I48" s="27"/>
      <c r="J48" s="28"/>
      <c r="K48" s="28"/>
      <c r="L48" s="29"/>
      <c r="M48" s="29"/>
      <c r="N48" s="21"/>
      <c r="O48" s="21"/>
      <c r="P48" s="20"/>
      <c r="Q48" s="20"/>
      <c r="R48" s="30"/>
      <c r="S48" s="30"/>
      <c r="T48" s="20"/>
      <c r="U48" s="20"/>
      <c r="V48" s="6"/>
    </row>
    <row r="49" spans="1:22" x14ac:dyDescent="0.2">
      <c r="A49" s="3">
        <f t="shared" si="0"/>
        <v>5</v>
      </c>
      <c r="B49" s="27"/>
      <c r="C49" s="41">
        <v>14361055</v>
      </c>
      <c r="D49" s="27"/>
      <c r="E49" s="27"/>
      <c r="F49" s="27"/>
      <c r="G49" s="27">
        <v>15863645.758241965</v>
      </c>
      <c r="H49" s="27"/>
      <c r="I49" s="27"/>
      <c r="J49" s="28"/>
      <c r="K49" s="28"/>
      <c r="L49" s="29"/>
      <c r="M49" s="29"/>
      <c r="N49" s="21"/>
      <c r="O49" s="21"/>
      <c r="P49" s="20"/>
      <c r="Q49" s="20"/>
      <c r="R49" s="30"/>
      <c r="S49" s="30"/>
      <c r="T49" s="20"/>
      <c r="U49" s="20"/>
      <c r="V49" s="6"/>
    </row>
    <row r="50" spans="1:22" x14ac:dyDescent="0.2">
      <c r="A50" s="3">
        <f t="shared" si="0"/>
        <v>6</v>
      </c>
      <c r="B50" s="27"/>
      <c r="C50" s="41">
        <v>16220870</v>
      </c>
      <c r="D50" s="27"/>
      <c r="E50" s="27"/>
      <c r="F50" s="27"/>
      <c r="G50" s="27">
        <v>17082993.59999999</v>
      </c>
      <c r="H50" s="27"/>
      <c r="I50" s="27"/>
      <c r="J50" s="28"/>
      <c r="K50" s="28"/>
      <c r="L50" s="29"/>
      <c r="M50" s="29"/>
      <c r="N50" s="21"/>
      <c r="O50" s="21"/>
      <c r="P50" s="20"/>
      <c r="Q50" s="20"/>
      <c r="R50" s="30"/>
      <c r="S50" s="30"/>
      <c r="T50" s="20"/>
      <c r="U50" s="20"/>
      <c r="V50" s="6"/>
    </row>
    <row r="51" spans="1:22" x14ac:dyDescent="0.2">
      <c r="A51" s="3">
        <f t="shared" si="0"/>
        <v>7</v>
      </c>
      <c r="B51" s="27"/>
      <c r="C51" s="41">
        <v>17178090</v>
      </c>
      <c r="D51" s="27"/>
      <c r="E51" s="27"/>
      <c r="F51" s="27"/>
      <c r="G51" s="27">
        <v>19082594.201972369</v>
      </c>
      <c r="H51" s="27"/>
      <c r="I51" s="27"/>
      <c r="J51" s="28"/>
      <c r="K51" s="28"/>
      <c r="L51" s="29"/>
      <c r="M51" s="29"/>
      <c r="N51" s="21"/>
      <c r="O51" s="21"/>
      <c r="P51" s="20"/>
      <c r="Q51" s="20"/>
      <c r="R51" s="30"/>
      <c r="S51" s="30"/>
      <c r="T51" s="20"/>
      <c r="U51" s="20"/>
      <c r="V51" s="6"/>
    </row>
    <row r="52" spans="1:22" x14ac:dyDescent="0.2">
      <c r="A52" s="3">
        <f t="shared" si="0"/>
        <v>8</v>
      </c>
      <c r="B52" s="27"/>
      <c r="C52" s="41">
        <v>18598530</v>
      </c>
      <c r="D52" s="27"/>
      <c r="E52" s="27"/>
      <c r="F52" s="27"/>
      <c r="G52" s="27">
        <v>21747859.199999977</v>
      </c>
      <c r="H52" s="27"/>
      <c r="I52" s="27"/>
      <c r="J52" s="28"/>
      <c r="K52" s="28"/>
      <c r="L52" s="29"/>
      <c r="M52" s="29"/>
      <c r="N52" s="21"/>
      <c r="O52" s="21"/>
      <c r="P52" s="20"/>
      <c r="Q52" s="20"/>
      <c r="R52" s="30"/>
      <c r="S52" s="30"/>
      <c r="T52" s="20"/>
      <c r="U52" s="20"/>
      <c r="V52" s="6"/>
    </row>
    <row r="53" spans="1:22" x14ac:dyDescent="0.2">
      <c r="A53" s="3">
        <f t="shared" si="0"/>
        <v>9</v>
      </c>
      <c r="B53" s="27"/>
      <c r="C53" s="41">
        <v>21977585</v>
      </c>
      <c r="D53" s="27"/>
      <c r="E53" s="27"/>
      <c r="F53" s="27"/>
      <c r="G53" s="27">
        <v>25709886.899617713</v>
      </c>
      <c r="H53" s="27"/>
      <c r="I53" s="27"/>
      <c r="J53" s="28"/>
      <c r="K53" s="28"/>
      <c r="L53" s="29"/>
      <c r="M53" s="29"/>
      <c r="N53" s="21"/>
      <c r="O53" s="21"/>
      <c r="P53" s="20"/>
      <c r="Q53" s="20"/>
      <c r="R53" s="30"/>
      <c r="S53" s="30"/>
      <c r="T53" s="27"/>
      <c r="U53" s="27"/>
      <c r="V53" s="6"/>
    </row>
    <row r="54" spans="1:22" x14ac:dyDescent="0.2">
      <c r="A54" s="3">
        <f t="shared" si="0"/>
        <v>10</v>
      </c>
      <c r="B54" s="27"/>
      <c r="C54" s="41">
        <v>26613585</v>
      </c>
      <c r="D54" s="27"/>
      <c r="E54" s="27"/>
      <c r="F54" s="27"/>
      <c r="G54" s="27">
        <v>29496340.799999975</v>
      </c>
      <c r="H54" s="27"/>
      <c r="I54" s="27"/>
      <c r="J54" s="28"/>
      <c r="K54" s="28"/>
      <c r="L54" s="29"/>
      <c r="M54" s="29"/>
      <c r="N54" s="21"/>
      <c r="O54" s="21"/>
      <c r="P54" s="20"/>
      <c r="Q54" s="20"/>
      <c r="R54" s="30"/>
      <c r="S54" s="30"/>
      <c r="T54" s="27"/>
      <c r="U54" s="27"/>
      <c r="V54" s="6"/>
    </row>
    <row r="55" spans="1:22" x14ac:dyDescent="0.2">
      <c r="A55" s="3">
        <f t="shared" si="0"/>
        <v>11</v>
      </c>
      <c r="B55" s="27"/>
      <c r="C55" s="41">
        <v>31055405</v>
      </c>
      <c r="D55" s="27"/>
      <c r="E55" s="27"/>
      <c r="F55" s="27"/>
      <c r="G55" s="27">
        <v>31905777.21770677</v>
      </c>
      <c r="H55" s="27"/>
      <c r="I55" s="27"/>
      <c r="J55" s="28"/>
      <c r="K55" s="28"/>
      <c r="L55" s="29"/>
      <c r="M55" s="29"/>
      <c r="N55" s="21"/>
      <c r="O55" s="21"/>
      <c r="P55" s="20"/>
      <c r="Q55" s="20"/>
      <c r="R55" s="30"/>
      <c r="S55" s="30"/>
      <c r="T55" s="27"/>
      <c r="U55" s="27"/>
      <c r="V55" s="6"/>
    </row>
    <row r="56" spans="1:22" x14ac:dyDescent="0.2">
      <c r="A56" s="3">
        <f t="shared" si="0"/>
        <v>12</v>
      </c>
      <c r="B56" s="27"/>
      <c r="C56" s="41">
        <v>33180935</v>
      </c>
      <c r="D56" s="27"/>
      <c r="E56" s="27"/>
      <c r="F56" s="27"/>
      <c r="G56" s="27">
        <v>33320980.800000001</v>
      </c>
      <c r="H56" s="27"/>
      <c r="I56" s="27"/>
      <c r="J56" s="28"/>
      <c r="K56" s="28"/>
      <c r="L56" s="29"/>
      <c r="M56" s="29"/>
      <c r="N56" s="21"/>
      <c r="O56" s="21"/>
      <c r="P56" s="20"/>
      <c r="Q56" s="20"/>
      <c r="R56" s="30"/>
      <c r="S56" s="30"/>
      <c r="T56" s="27"/>
      <c r="U56" s="27"/>
      <c r="V56" s="6"/>
    </row>
    <row r="57" spans="1:22" x14ac:dyDescent="0.2">
      <c r="A57" s="3">
        <f t="shared" si="0"/>
        <v>13</v>
      </c>
      <c r="B57" s="27"/>
      <c r="C57" s="41">
        <v>33879280</v>
      </c>
      <c r="D57" s="27"/>
      <c r="E57" s="27"/>
      <c r="F57" s="27"/>
      <c r="G57" s="27">
        <v>33785266.153327823</v>
      </c>
      <c r="H57" s="27"/>
      <c r="I57" s="27"/>
      <c r="J57" s="28"/>
      <c r="K57" s="28"/>
      <c r="L57" s="29"/>
      <c r="M57" s="29"/>
      <c r="N57" s="21"/>
      <c r="O57" s="21"/>
      <c r="P57" s="20"/>
      <c r="Q57" s="20"/>
      <c r="R57" s="30"/>
      <c r="S57" s="30"/>
      <c r="T57" s="27"/>
      <c r="U57" s="27"/>
      <c r="V57" s="6"/>
    </row>
    <row r="58" spans="1:22" x14ac:dyDescent="0.2">
      <c r="A58" s="3">
        <f t="shared" si="0"/>
        <v>14</v>
      </c>
      <c r="B58" s="27"/>
      <c r="C58" s="41">
        <v>34022350</v>
      </c>
      <c r="D58" s="27"/>
      <c r="E58" s="27"/>
      <c r="F58" s="27"/>
      <c r="G58" s="27">
        <v>33993878.400000028</v>
      </c>
      <c r="H58" s="27"/>
      <c r="I58" s="27"/>
      <c r="J58" s="28"/>
      <c r="K58" s="28"/>
      <c r="L58" s="29"/>
      <c r="M58" s="31"/>
      <c r="N58" s="21"/>
      <c r="O58" s="21"/>
      <c r="P58" s="20"/>
      <c r="Q58" s="20"/>
      <c r="R58" s="30"/>
      <c r="S58" s="30"/>
      <c r="T58" s="27"/>
      <c r="U58" s="27"/>
      <c r="V58" s="6"/>
    </row>
    <row r="59" spans="1:22" x14ac:dyDescent="0.2">
      <c r="A59" s="3">
        <f t="shared" si="0"/>
        <v>15</v>
      </c>
      <c r="B59" s="27"/>
      <c r="C59" s="41">
        <v>34056360</v>
      </c>
      <c r="D59" s="27"/>
      <c r="E59" s="27"/>
      <c r="F59" s="27"/>
      <c r="G59" s="27">
        <v>34041986.015620336</v>
      </c>
      <c r="H59" s="27"/>
      <c r="I59" s="27"/>
      <c r="J59" s="28"/>
      <c r="K59" s="28"/>
      <c r="L59" s="29"/>
      <c r="M59" s="27"/>
      <c r="N59" s="21"/>
      <c r="O59" s="21"/>
      <c r="P59" s="20"/>
      <c r="Q59" s="20"/>
      <c r="R59" s="30"/>
      <c r="S59" s="30"/>
      <c r="T59" s="27"/>
      <c r="U59" s="27"/>
      <c r="V59" s="6"/>
    </row>
    <row r="60" spans="1:22" x14ac:dyDescent="0.2">
      <c r="A60" s="3">
        <f t="shared" si="0"/>
        <v>16</v>
      </c>
      <c r="B60" s="27"/>
      <c r="C60" s="41">
        <v>34063200</v>
      </c>
      <c r="D60" s="27"/>
      <c r="E60" s="27"/>
      <c r="F60" s="27"/>
      <c r="G60" s="27">
        <v>34060809.600000031</v>
      </c>
      <c r="H60" s="27"/>
      <c r="I60" s="27"/>
      <c r="J60" s="28"/>
      <c r="K60" s="28"/>
      <c r="L60" s="29"/>
      <c r="M60" s="29"/>
      <c r="N60" s="21"/>
      <c r="O60" s="21"/>
      <c r="P60" s="20"/>
      <c r="Q60" s="20"/>
      <c r="R60" s="30"/>
      <c r="S60" s="30"/>
      <c r="T60" s="27"/>
      <c r="U60" s="27"/>
      <c r="V60" s="6"/>
    </row>
    <row r="61" spans="1:22" x14ac:dyDescent="0.2">
      <c r="A61" s="3">
        <f t="shared" si="0"/>
        <v>17</v>
      </c>
      <c r="B61" s="27"/>
      <c r="C61" s="41">
        <v>34063200</v>
      </c>
      <c r="D61" s="27"/>
      <c r="E61" s="27"/>
      <c r="F61" s="27"/>
      <c r="G61" s="27">
        <v>34062581.793103479</v>
      </c>
      <c r="H61" s="27"/>
      <c r="I61" s="27"/>
      <c r="J61" s="27"/>
      <c r="K61" s="27"/>
      <c r="L61" s="27"/>
      <c r="M61" s="27"/>
      <c r="N61" s="21"/>
      <c r="O61" s="21"/>
      <c r="P61" s="20"/>
      <c r="Q61" s="20"/>
      <c r="R61" s="27"/>
      <c r="S61" s="27"/>
      <c r="T61" s="27"/>
      <c r="U61" s="27"/>
      <c r="V61" s="6"/>
    </row>
    <row r="62" spans="1:22" x14ac:dyDescent="0.2">
      <c r="A62" s="3">
        <f t="shared" si="0"/>
        <v>18</v>
      </c>
      <c r="B62" s="27"/>
      <c r="C62" s="41">
        <v>34063200</v>
      </c>
      <c r="D62" s="27"/>
      <c r="E62" s="27"/>
      <c r="F62" s="27"/>
      <c r="G62" s="27">
        <v>34063200.000000022</v>
      </c>
      <c r="H62" s="27"/>
      <c r="I62" s="27"/>
      <c r="J62" s="27"/>
      <c r="K62" s="27"/>
      <c r="L62" s="20"/>
      <c r="M62" s="20"/>
      <c r="N62" s="27"/>
      <c r="O62" s="27"/>
      <c r="P62" s="20"/>
      <c r="Q62" s="20"/>
      <c r="R62" s="27"/>
      <c r="S62" s="27"/>
      <c r="T62" s="27"/>
      <c r="U62" s="27"/>
      <c r="V62" s="6"/>
    </row>
    <row r="63" spans="1:22" x14ac:dyDescent="0.2">
      <c r="A63" s="3">
        <f t="shared" si="0"/>
        <v>19</v>
      </c>
      <c r="B63" s="27"/>
      <c r="C63" s="41">
        <v>34063200</v>
      </c>
      <c r="D63" s="27"/>
      <c r="E63" s="27"/>
      <c r="F63" s="27"/>
      <c r="G63" s="27">
        <v>34063200.000000022</v>
      </c>
      <c r="H63" s="27"/>
      <c r="I63" s="27"/>
      <c r="J63" s="27"/>
      <c r="K63" s="27"/>
      <c r="L63" s="20"/>
      <c r="M63" s="20"/>
      <c r="N63" s="27"/>
      <c r="O63" s="27"/>
      <c r="P63" s="20"/>
      <c r="Q63" s="20"/>
      <c r="R63" s="27"/>
      <c r="S63" s="27"/>
      <c r="T63" s="27"/>
      <c r="U63" s="27"/>
    </row>
    <row r="64" spans="1:22" x14ac:dyDescent="0.2">
      <c r="A64" s="3">
        <f t="shared" si="0"/>
        <v>20</v>
      </c>
      <c r="B64" s="27"/>
      <c r="C64" s="39"/>
      <c r="D64" s="27"/>
      <c r="E64" s="27"/>
      <c r="F64" s="27"/>
      <c r="G64" s="27">
        <v>34063200.000000022</v>
      </c>
      <c r="H64" s="27"/>
      <c r="I64" s="27"/>
      <c r="J64" s="27"/>
      <c r="K64" s="27"/>
      <c r="L64" s="20"/>
      <c r="M64" s="20"/>
      <c r="N64" s="27"/>
      <c r="O64" s="27"/>
      <c r="P64" s="20"/>
      <c r="Q64" s="20"/>
      <c r="R64" s="27"/>
      <c r="S64" s="27"/>
      <c r="T64" s="27"/>
      <c r="U64" s="27"/>
    </row>
    <row r="65" spans="1:43" x14ac:dyDescent="0.2">
      <c r="A65" s="3">
        <f t="shared" si="0"/>
        <v>21</v>
      </c>
      <c r="B65" s="27"/>
      <c r="C65" s="39"/>
      <c r="D65" s="27"/>
      <c r="E65" s="27"/>
      <c r="F65" s="27"/>
      <c r="G65" s="27"/>
      <c r="H65" s="27"/>
      <c r="I65" s="27"/>
      <c r="J65" s="27"/>
      <c r="K65" s="27"/>
      <c r="L65" s="20"/>
      <c r="M65" s="20"/>
      <c r="N65" s="27"/>
      <c r="O65" s="27"/>
      <c r="P65" s="20"/>
      <c r="Q65" s="20"/>
      <c r="R65" s="27"/>
      <c r="S65" s="27"/>
      <c r="T65" s="27"/>
      <c r="U65" s="27"/>
    </row>
    <row r="66" spans="1:43" x14ac:dyDescent="0.2">
      <c r="A66" s="3">
        <f t="shared" si="0"/>
        <v>22</v>
      </c>
      <c r="B66" s="27"/>
      <c r="C66" s="39"/>
      <c r="D66" s="27"/>
      <c r="E66" s="27"/>
      <c r="F66" s="27"/>
      <c r="G66" s="27"/>
      <c r="H66" s="27"/>
      <c r="I66" s="27"/>
      <c r="J66" s="27"/>
      <c r="K66" s="27"/>
      <c r="L66" s="20"/>
      <c r="M66" s="20"/>
      <c r="N66" s="27"/>
      <c r="O66" s="27"/>
      <c r="P66" s="20"/>
      <c r="Q66" s="20"/>
      <c r="R66" s="27"/>
      <c r="S66" s="27"/>
      <c r="T66" s="27"/>
      <c r="U66" s="27"/>
    </row>
    <row r="67" spans="1:43" x14ac:dyDescent="0.2">
      <c r="A67" s="38">
        <f t="shared" si="0"/>
        <v>23</v>
      </c>
      <c r="B67" s="27"/>
      <c r="C67" s="39"/>
      <c r="D67" s="27"/>
      <c r="E67" s="27"/>
      <c r="F67" s="27"/>
      <c r="G67" s="27"/>
      <c r="H67" s="27"/>
      <c r="I67" s="27"/>
      <c r="J67" s="27"/>
      <c r="K67" s="27"/>
      <c r="L67" s="20"/>
      <c r="M67" s="20"/>
      <c r="N67" s="27"/>
      <c r="O67" s="27"/>
      <c r="P67" s="20"/>
      <c r="Q67" s="20"/>
      <c r="R67" s="27"/>
      <c r="S67" s="27"/>
      <c r="T67" s="27"/>
      <c r="U67" s="27"/>
    </row>
    <row r="68" spans="1:43" x14ac:dyDescent="0.2">
      <c r="A68" s="38">
        <f t="shared" si="0"/>
        <v>24</v>
      </c>
      <c r="B68" s="27"/>
      <c r="C68" s="41"/>
      <c r="D68" s="27"/>
      <c r="E68" s="27"/>
      <c r="F68" s="27"/>
      <c r="G68" s="27"/>
      <c r="H68" s="27"/>
      <c r="I68" s="27"/>
      <c r="J68" s="27"/>
      <c r="K68" s="27"/>
      <c r="L68" s="20"/>
      <c r="M68" s="20"/>
      <c r="N68" s="27"/>
      <c r="O68" s="27"/>
      <c r="P68" s="20"/>
      <c r="Q68" s="20"/>
      <c r="R68" s="27"/>
      <c r="S68" s="27"/>
      <c r="T68" s="27"/>
      <c r="U68" s="27"/>
    </row>
    <row r="69" spans="1:43" x14ac:dyDescent="0.2">
      <c r="A69" s="3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0"/>
      <c r="M69" s="20"/>
      <c r="N69" s="27"/>
      <c r="O69" s="27"/>
      <c r="P69" s="20"/>
      <c r="Q69" s="20"/>
      <c r="R69" s="27"/>
      <c r="S69" s="27"/>
      <c r="T69" s="27"/>
      <c r="U69" s="27"/>
    </row>
    <row r="70" spans="1:43" x14ac:dyDescent="0.2">
      <c r="A70" s="23" t="s">
        <v>8</v>
      </c>
      <c r="B70" s="24" t="str">
        <f t="shared" ref="B70:Q72" si="1">IF(OR(MIN(B$38:B$69)&gt;$A4*$AC$3,SUM(B$38:B$69)=0),"",(LOG10(($A4*$AC$3)/INDEX(B$38:B$69,MATCH($A4*$AC$3,B$38:B$69)))/LOG10(INDEX(B$38:B$69,MATCH($A4*$AC$3,B$38:B$69))/INDEX(B$38:B$69,1+MATCH($A4*$AC$3,B$38:B$69))))*(INDEX($A$38:$A$69,MATCH($A4*$AC$3,B$38:B$69))-INDEX($A$38:$A$69,1+MATCH($A4*$AC$3,B$38:B$69)))+INDEX($A$38:$A$69,MATCH($A4*$AC$3,B$38:B$69)))</f>
        <v/>
      </c>
      <c r="C70" s="24">
        <f t="shared" si="1"/>
        <v>3.3959937787672714</v>
      </c>
      <c r="D70" s="24" t="str">
        <f t="shared" si="1"/>
        <v/>
      </c>
      <c r="E70" s="24" t="str">
        <f t="shared" si="1"/>
        <v/>
      </c>
      <c r="F70" s="24" t="str">
        <f t="shared" si="1"/>
        <v/>
      </c>
      <c r="G70" s="24">
        <f t="shared" si="1"/>
        <v>1.8040826622889283</v>
      </c>
      <c r="H70" s="24" t="str">
        <f t="shared" si="1"/>
        <v/>
      </c>
      <c r="I70" s="24" t="str">
        <f t="shared" si="1"/>
        <v/>
      </c>
      <c r="J70" s="24" t="str">
        <f t="shared" si="1"/>
        <v/>
      </c>
      <c r="K70" s="24" t="str">
        <f t="shared" si="1"/>
        <v/>
      </c>
      <c r="L70" s="24" t="str">
        <f t="shared" si="1"/>
        <v/>
      </c>
      <c r="M70" s="24" t="str">
        <f t="shared" si="1"/>
        <v/>
      </c>
      <c r="N70" s="24" t="str">
        <f t="shared" si="1"/>
        <v/>
      </c>
      <c r="O70" s="24" t="str">
        <f t="shared" si="1"/>
        <v/>
      </c>
      <c r="P70" s="24" t="str">
        <f t="shared" si="1"/>
        <v/>
      </c>
      <c r="Q70" s="24" t="str">
        <f t="shared" si="1"/>
        <v/>
      </c>
      <c r="R70" s="24" t="str">
        <f t="shared" ref="R70:U72" si="2">IF(OR(MIN(R$38:R$69)&gt;$A4*$AC$3,SUM(R$38:R$69)=0),"",(LOG10(($A4*$AC$3)/INDEX(R$38:R$69,MATCH($A4*$AC$3,R$38:R$69)))/LOG10(INDEX(R$38:R$69,MATCH($A4*$AC$3,R$38:R$69))/INDEX(R$38:R$69,1+MATCH($A4*$AC$3,R$38:R$69))))*(INDEX($A$38:$A$69,MATCH($A4*$AC$3,R$38:R$69))-INDEX($A$38:$A$69,1+MATCH($A4*$AC$3,R$38:R$69)))+INDEX($A$38:$A$69,MATCH($A4*$AC$3,R$38:R$69)))</f>
        <v/>
      </c>
      <c r="S70" s="24" t="str">
        <f t="shared" si="2"/>
        <v/>
      </c>
      <c r="T70" s="24" t="str">
        <f t="shared" si="2"/>
        <v/>
      </c>
      <c r="U70" s="24" t="str">
        <f t="shared" si="2"/>
        <v/>
      </c>
    </row>
    <row r="71" spans="1:43" x14ac:dyDescent="0.2">
      <c r="A71" s="23" t="s">
        <v>9</v>
      </c>
      <c r="B71" s="24" t="str">
        <f t="shared" si="1"/>
        <v/>
      </c>
      <c r="C71" s="24">
        <f t="shared" si="1"/>
        <v>6.8506298829410346</v>
      </c>
      <c r="D71" s="24" t="str">
        <f t="shared" si="1"/>
        <v/>
      </c>
      <c r="E71" s="24" t="str">
        <f t="shared" si="1"/>
        <v/>
      </c>
      <c r="F71" s="24" t="str">
        <f t="shared" si="1"/>
        <v/>
      </c>
      <c r="G71" s="24">
        <f t="shared" si="1"/>
        <v>5.9593131311403802</v>
      </c>
      <c r="H71" s="24" t="str">
        <f t="shared" si="1"/>
        <v/>
      </c>
      <c r="I71" s="24" t="str">
        <f t="shared" si="1"/>
        <v/>
      </c>
      <c r="J71" s="24" t="str">
        <f t="shared" si="1"/>
        <v/>
      </c>
      <c r="K71" s="24" t="str">
        <f t="shared" si="1"/>
        <v/>
      </c>
      <c r="L71" s="24" t="str">
        <f t="shared" si="1"/>
        <v/>
      </c>
      <c r="M71" s="24" t="str">
        <f t="shared" si="1"/>
        <v/>
      </c>
      <c r="N71" s="24" t="str">
        <f t="shared" si="1"/>
        <v/>
      </c>
      <c r="O71" s="24" t="str">
        <f t="shared" si="1"/>
        <v/>
      </c>
      <c r="P71" s="24" t="str">
        <f t="shared" si="1"/>
        <v/>
      </c>
      <c r="Q71" s="24" t="str">
        <f t="shared" si="1"/>
        <v/>
      </c>
      <c r="R71" s="24" t="str">
        <f t="shared" si="2"/>
        <v/>
      </c>
      <c r="S71" s="24" t="str">
        <f t="shared" si="2"/>
        <v/>
      </c>
      <c r="T71" s="24" t="str">
        <f t="shared" si="2"/>
        <v/>
      </c>
      <c r="U71" s="24" t="str">
        <f t="shared" si="2"/>
        <v/>
      </c>
    </row>
    <row r="72" spans="1:43" x14ac:dyDescent="0.2">
      <c r="A72" s="23" t="s">
        <v>10</v>
      </c>
      <c r="B72" s="24" t="str">
        <f t="shared" si="1"/>
        <v/>
      </c>
      <c r="C72" s="24">
        <f t="shared" si="1"/>
        <v>9.4259150970888879</v>
      </c>
      <c r="D72" s="24" t="str">
        <f t="shared" si="1"/>
        <v/>
      </c>
      <c r="E72" s="24" t="str">
        <f t="shared" si="1"/>
        <v/>
      </c>
      <c r="F72" s="24" t="str">
        <f t="shared" si="1"/>
        <v/>
      </c>
      <c r="G72" s="24">
        <f t="shared" si="1"/>
        <v>8.5498756588769247</v>
      </c>
      <c r="H72" s="24" t="str">
        <f t="shared" si="1"/>
        <v/>
      </c>
      <c r="I72" s="24" t="str">
        <f t="shared" si="1"/>
        <v/>
      </c>
      <c r="J72" s="24" t="str">
        <f t="shared" si="1"/>
        <v/>
      </c>
      <c r="K72" s="24" t="str">
        <f t="shared" si="1"/>
        <v/>
      </c>
      <c r="L72" s="24" t="str">
        <f t="shared" si="1"/>
        <v/>
      </c>
      <c r="M72" s="24" t="str">
        <f t="shared" si="1"/>
        <v/>
      </c>
      <c r="N72" s="24" t="str">
        <f t="shared" si="1"/>
        <v/>
      </c>
      <c r="O72" s="24" t="str">
        <f t="shared" si="1"/>
        <v/>
      </c>
      <c r="P72" s="24" t="str">
        <f t="shared" si="1"/>
        <v/>
      </c>
      <c r="Q72" s="24" t="str">
        <f t="shared" si="1"/>
        <v/>
      </c>
      <c r="R72" s="24" t="str">
        <f t="shared" si="2"/>
        <v/>
      </c>
      <c r="S72" s="24" t="str">
        <f t="shared" si="2"/>
        <v/>
      </c>
      <c r="T72" s="24" t="str">
        <f t="shared" si="2"/>
        <v/>
      </c>
      <c r="U72" s="24" t="str">
        <f t="shared" si="2"/>
        <v/>
      </c>
      <c r="W72" s="23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</row>
    <row r="73" spans="1:43" x14ac:dyDescent="0.2">
      <c r="A73" s="23"/>
      <c r="B73" s="24"/>
      <c r="C73" s="24"/>
      <c r="D73" s="24"/>
      <c r="E73" s="24"/>
      <c r="F73" s="24" t="str">
        <f t="shared" ref="F73:U73" si="3">IF(OR(MIN(F$38:F$69)&gt;$A7*$AC$3,SUM(F$38:F$69)=0),"",(LOG10(($A7*$AC$3)/INDEX(F$38:F$69,MATCH($A7*$AC$3,F$38:F$69)))/LOG10(INDEX(F$38:F$69,MATCH($A7*$AC$3,F$38:F$69))/INDEX(F$38:F$69,1+MATCH($A7*$AC$3,F$38:F$69))))*(INDEX($A$38:$A$69,MATCH($A7*$AC$3,F$38:F$69))-INDEX($A$38:$A$69,1+MATCH($A7*$AC$3,F$38:F$69)))+INDEX($A$38:$A$69,MATCH($A7*$AC$3,F$38:F$69)))</f>
        <v/>
      </c>
      <c r="G73" s="24" t="e">
        <f t="shared" si="3"/>
        <v>#DIV/0!</v>
      </c>
      <c r="H73" s="24" t="str">
        <f t="shared" si="3"/>
        <v/>
      </c>
      <c r="I73" s="24" t="str">
        <f t="shared" si="3"/>
        <v/>
      </c>
      <c r="J73" s="24" t="str">
        <f t="shared" si="3"/>
        <v/>
      </c>
      <c r="K73" s="24" t="str">
        <f t="shared" si="3"/>
        <v/>
      </c>
      <c r="L73" s="24" t="str">
        <f t="shared" si="3"/>
        <v/>
      </c>
      <c r="M73" s="24" t="str">
        <f t="shared" si="3"/>
        <v/>
      </c>
      <c r="N73" s="24" t="str">
        <f t="shared" si="3"/>
        <v/>
      </c>
      <c r="O73" s="24" t="str">
        <f t="shared" si="3"/>
        <v/>
      </c>
      <c r="P73" s="24" t="str">
        <f t="shared" si="3"/>
        <v/>
      </c>
      <c r="Q73" s="24" t="str">
        <f t="shared" si="3"/>
        <v/>
      </c>
      <c r="R73" s="24" t="str">
        <f t="shared" si="3"/>
        <v/>
      </c>
      <c r="S73" s="24" t="str">
        <f t="shared" si="3"/>
        <v/>
      </c>
      <c r="T73" s="24" t="str">
        <f t="shared" si="3"/>
        <v/>
      </c>
      <c r="U73" s="24" t="str">
        <f t="shared" si="3"/>
        <v/>
      </c>
    </row>
    <row r="74" spans="1:43" x14ac:dyDescent="0.2">
      <c r="B74" s="24"/>
      <c r="C74" s="24"/>
      <c r="D74" s="24" t="str">
        <f>IF(OR(MIN(D$38:D$69)&gt;$A8*$AC$3,SUM(D$38:D$69)=0),"",(LOG10(($A8*$AC$3)/INDEX(D$38:D$69,MATCH($A8*$AC$3,D$38:D$69)))/LOG10(INDEX(D$38:D$69,MATCH($A8*$AC$3,D$38:D$69))/INDEX(D$38:D$69,1+MATCH($A8*$AC$3,D$38:D$69))))*(INDEX($A$38:$A$69,MATCH($A8*$AC$3,D$38:D$69))-INDEX($A$38:$A$69,1+MATCH($A8*$AC$3,D$38:D$69)))+INDEX($A$38:$A$69,MATCH($A8*$AC$3,D$38:D$69)))</f>
        <v/>
      </c>
      <c r="E74" s="24" t="str">
        <f>IF(OR(MIN(E$38:E$69)&gt;$A8*$AC$3,SUM(E$38:E$69)=0),"",(LOG10(($A8*$AC$3)/INDEX(E$38:E$69,MATCH($A8*$AC$3,E$38:E$69)))/LOG10(INDEX(E$38:E$69,MATCH($A8*$AC$3,E$38:E$69))/INDEX(E$38:E$69,1+MATCH($A8*$AC$3,E$38:E$69))))*(INDEX($A$38:$A$69,MATCH($A8*$AC$3,E$38:E$69))-INDEX($A$38:$A$69,1+MATCH($A8*$AC$3,E$38:E$69)))+INDEX($A$38:$A$69,MATCH($A8*$AC$3,E$38:E$69)))</f>
        <v/>
      </c>
      <c r="F74" s="24" t="str">
        <f t="shared" ref="F74:U74" si="4">IF(OR(MIN(F$38:F$69)&gt;$A8*$AC$3,SUM(F$38:F$69)=0),"",(LOG10(($A8*$AC$3)/INDEX(F$38:F$69,MATCH($A8*$AC$3,F$38:F$69)))/LOG10(INDEX(F$38:F$69,MATCH($A8*$AC$3,F$38:F$69))/INDEX(F$38:F$69,1+MATCH($A8*$AC$3,F$38:F$69))))*(INDEX($A$38:$A$69,MATCH($A8*$AC$3,F$38:F$69))-INDEX($A$38:$A$69,1+MATCH($A8*$AC$3,F$38:F$69)))+INDEX($A$38:$A$69,MATCH($A8*$AC$3,F$38:F$69)))</f>
        <v/>
      </c>
      <c r="G74" s="24" t="e">
        <f t="shared" si="4"/>
        <v>#DIV/0!</v>
      </c>
      <c r="H74" s="24" t="str">
        <f t="shared" si="4"/>
        <v/>
      </c>
      <c r="I74" s="24" t="str">
        <f t="shared" si="4"/>
        <v/>
      </c>
      <c r="J74" s="24" t="str">
        <f t="shared" si="4"/>
        <v/>
      </c>
      <c r="K74" s="24" t="str">
        <f t="shared" si="4"/>
        <v/>
      </c>
      <c r="L74" s="24" t="str">
        <f t="shared" si="4"/>
        <v/>
      </c>
      <c r="M74" s="24" t="str">
        <f t="shared" si="4"/>
        <v/>
      </c>
      <c r="N74" s="24" t="str">
        <f t="shared" si="4"/>
        <v/>
      </c>
      <c r="O74" s="24" t="str">
        <f t="shared" si="4"/>
        <v/>
      </c>
      <c r="P74" s="24" t="str">
        <f t="shared" si="4"/>
        <v/>
      </c>
      <c r="Q74" s="24" t="str">
        <f t="shared" si="4"/>
        <v/>
      </c>
      <c r="R74" s="24" t="str">
        <f t="shared" si="4"/>
        <v/>
      </c>
      <c r="S74" s="24" t="str">
        <f t="shared" si="4"/>
        <v/>
      </c>
      <c r="T74" s="24" t="str">
        <f t="shared" si="4"/>
        <v/>
      </c>
      <c r="U74" s="24" t="str">
        <f t="shared" si="4"/>
        <v/>
      </c>
    </row>
    <row r="75" spans="1:43" x14ac:dyDescent="0.2">
      <c r="D75" s="7"/>
      <c r="E75" s="7"/>
      <c r="F75" s="7"/>
      <c r="G75" s="7"/>
      <c r="H75" s="7"/>
      <c r="I75" s="7"/>
      <c r="R75" s="35"/>
      <c r="S75" s="35"/>
    </row>
    <row r="76" spans="1:43" x14ac:dyDescent="0.2">
      <c r="D76" s="7"/>
      <c r="E76" s="7"/>
      <c r="F76" s="7"/>
      <c r="G76" s="7"/>
      <c r="H76" s="7"/>
      <c r="I76" s="7"/>
    </row>
    <row r="77" spans="1:43" x14ac:dyDescent="0.2">
      <c r="D77" s="7"/>
      <c r="E77" s="7"/>
      <c r="F77" s="7"/>
      <c r="G77" s="7"/>
      <c r="H77" s="7"/>
      <c r="I77" s="7"/>
    </row>
    <row r="78" spans="1:43" x14ac:dyDescent="0.2">
      <c r="D78" s="7"/>
      <c r="E78" s="7"/>
      <c r="F78" s="7"/>
      <c r="G78" s="7"/>
      <c r="H78" s="7"/>
      <c r="I78" s="7"/>
    </row>
    <row r="79" spans="1:43" x14ac:dyDescent="0.2">
      <c r="D79" s="7"/>
      <c r="E79" s="7"/>
      <c r="F79" s="7"/>
      <c r="G79" s="7"/>
      <c r="H79" s="7"/>
      <c r="I79" s="7"/>
    </row>
    <row r="80" spans="1:43" x14ac:dyDescent="0.2">
      <c r="D80" s="7"/>
      <c r="E80" s="7"/>
      <c r="F80" s="7"/>
      <c r="G80" s="7"/>
      <c r="H80" s="7"/>
      <c r="I80" s="7"/>
    </row>
    <row r="81" spans="4:9" x14ac:dyDescent="0.2">
      <c r="D81" s="7"/>
      <c r="E81" s="7"/>
      <c r="F81" s="7"/>
      <c r="G81" s="7"/>
      <c r="H81" s="7"/>
      <c r="I81" s="7"/>
    </row>
    <row r="82" spans="4:9" x14ac:dyDescent="0.2">
      <c r="D82" s="7"/>
      <c r="E82" s="7"/>
      <c r="F82" s="7"/>
      <c r="G82" s="7"/>
      <c r="H82" s="7"/>
      <c r="I82" s="7"/>
    </row>
    <row r="83" spans="4:9" x14ac:dyDescent="0.2">
      <c r="D83" s="7"/>
      <c r="E83" s="7"/>
      <c r="F83" s="7"/>
      <c r="G83" s="7"/>
      <c r="H83" s="7"/>
      <c r="I83" s="7"/>
    </row>
    <row r="84" spans="4:9" x14ac:dyDescent="0.2">
      <c r="D84" s="7"/>
      <c r="E84" s="7"/>
      <c r="F84" s="7"/>
      <c r="G84" s="7"/>
      <c r="H84" s="7"/>
      <c r="I84" s="7"/>
    </row>
    <row r="85" spans="4:9" x14ac:dyDescent="0.2">
      <c r="D85" s="7"/>
      <c r="E85" s="7"/>
      <c r="F85" s="7"/>
      <c r="G85" s="7"/>
      <c r="H85" s="7"/>
      <c r="I85" s="7"/>
    </row>
    <row r="86" spans="4:9" x14ac:dyDescent="0.2">
      <c r="D86" s="7"/>
      <c r="E86" s="7"/>
      <c r="F86" s="7"/>
      <c r="G86" s="7"/>
      <c r="H86" s="7"/>
      <c r="I86" s="7"/>
    </row>
    <row r="87" spans="4:9" x14ac:dyDescent="0.2">
      <c r="D87" s="7"/>
      <c r="E87" s="7"/>
      <c r="F87" s="7"/>
      <c r="G87" s="7"/>
      <c r="H87" s="7"/>
      <c r="I87" s="7"/>
    </row>
    <row r="88" spans="4:9" x14ac:dyDescent="0.2">
      <c r="D88" s="7"/>
      <c r="E88" s="7"/>
      <c r="F88" s="7"/>
      <c r="G88" s="7"/>
      <c r="H88" s="7"/>
      <c r="I88" s="7"/>
    </row>
    <row r="89" spans="4:9" x14ac:dyDescent="0.2">
      <c r="D89" s="7"/>
      <c r="E89" s="7"/>
      <c r="F89" s="7"/>
      <c r="G89" s="7"/>
      <c r="H89" s="7"/>
      <c r="I89" s="7"/>
    </row>
    <row r="90" spans="4:9" x14ac:dyDescent="0.2">
      <c r="D90" s="7"/>
      <c r="E90" s="7"/>
      <c r="F90" s="7"/>
      <c r="G90" s="7"/>
      <c r="H90" s="7"/>
      <c r="I90" s="7"/>
    </row>
    <row r="91" spans="4:9" x14ac:dyDescent="0.2">
      <c r="D91" s="7"/>
      <c r="E91" s="7"/>
      <c r="F91" s="7"/>
      <c r="G91" s="7"/>
      <c r="H91" s="7"/>
      <c r="I91" s="7"/>
    </row>
    <row r="92" spans="4:9" x14ac:dyDescent="0.2">
      <c r="D92" s="7"/>
      <c r="E92" s="7"/>
      <c r="F92" s="7"/>
      <c r="G92" s="7"/>
      <c r="H92" s="7"/>
      <c r="I92" s="7"/>
    </row>
    <row r="93" spans="4:9" x14ac:dyDescent="0.2">
      <c r="D93" s="7"/>
      <c r="E93" s="7"/>
      <c r="F93" s="7"/>
      <c r="G93" s="7"/>
      <c r="H93" s="7"/>
      <c r="I93" s="7"/>
    </row>
    <row r="94" spans="4:9" x14ac:dyDescent="0.2">
      <c r="D94" s="7"/>
      <c r="E94" s="7"/>
      <c r="F94" s="7"/>
      <c r="G94" s="7"/>
      <c r="H94" s="7"/>
      <c r="I94" s="7"/>
    </row>
    <row r="95" spans="4:9" x14ac:dyDescent="0.2">
      <c r="D95" s="7"/>
      <c r="E95" s="7"/>
      <c r="F95" s="7"/>
      <c r="G95" s="7"/>
      <c r="H95" s="7"/>
      <c r="I95" s="7"/>
    </row>
    <row r="96" spans="4:9" x14ac:dyDescent="0.2">
      <c r="D96" s="7"/>
      <c r="E96" s="7"/>
      <c r="F96" s="7"/>
      <c r="G96" s="7"/>
      <c r="H96" s="7"/>
      <c r="I96" s="7"/>
    </row>
    <row r="97" spans="4:9" x14ac:dyDescent="0.2">
      <c r="D97" s="7"/>
      <c r="E97" s="7"/>
      <c r="F97" s="7"/>
      <c r="G97" s="7"/>
      <c r="H97" s="7"/>
      <c r="I97" s="7"/>
    </row>
    <row r="98" spans="4:9" x14ac:dyDescent="0.2">
      <c r="D98" s="7"/>
      <c r="E98" s="7"/>
      <c r="F98" s="7"/>
      <c r="G98" s="7"/>
      <c r="H98" s="7"/>
      <c r="I98" s="7"/>
    </row>
    <row r="99" spans="4:9" x14ac:dyDescent="0.2">
      <c r="D99" s="7"/>
      <c r="E99" s="7"/>
      <c r="F99" s="7"/>
      <c r="G99" s="7"/>
      <c r="H99" s="7"/>
      <c r="I99" s="7"/>
    </row>
    <row r="100" spans="4:9" x14ac:dyDescent="0.2">
      <c r="D100" s="7"/>
      <c r="E100" s="7"/>
      <c r="F100" s="7"/>
      <c r="G100" s="7"/>
      <c r="H100" s="7"/>
      <c r="I100" s="7"/>
    </row>
    <row r="101" spans="4:9" x14ac:dyDescent="0.2">
      <c r="D101" s="7"/>
      <c r="E101" s="7"/>
      <c r="F101" s="7"/>
      <c r="G101" s="7"/>
      <c r="H101" s="7"/>
      <c r="I101" s="7"/>
    </row>
    <row r="102" spans="4:9" x14ac:dyDescent="0.2">
      <c r="D102" s="7"/>
      <c r="E102" s="7"/>
      <c r="F102" s="7"/>
      <c r="G102" s="7"/>
      <c r="H102" s="7"/>
      <c r="I102" s="7"/>
    </row>
    <row r="103" spans="4:9" x14ac:dyDescent="0.2">
      <c r="D103" s="7"/>
      <c r="E103" s="7"/>
      <c r="F103" s="7"/>
      <c r="G103" s="7"/>
      <c r="H103" s="7"/>
      <c r="I103" s="7"/>
    </row>
    <row r="104" spans="4:9" x14ac:dyDescent="0.2">
      <c r="D104" s="7"/>
      <c r="E104" s="7"/>
      <c r="F104" s="7"/>
      <c r="G104" s="7"/>
      <c r="H104" s="7"/>
      <c r="I104" s="7"/>
    </row>
    <row r="105" spans="4:9" x14ac:dyDescent="0.2">
      <c r="D105" s="7"/>
      <c r="E105" s="7"/>
      <c r="F105" s="7"/>
      <c r="G105" s="7"/>
      <c r="H105" s="7"/>
      <c r="I105" s="7"/>
    </row>
    <row r="106" spans="4:9" x14ac:dyDescent="0.2">
      <c r="D106" s="7"/>
      <c r="E106" s="7"/>
      <c r="F106" s="7"/>
      <c r="G106" s="7"/>
      <c r="H106" s="7"/>
      <c r="I106" s="7"/>
    </row>
    <row r="107" spans="4:9" x14ac:dyDescent="0.2">
      <c r="D107" s="7"/>
      <c r="E107" s="7"/>
      <c r="F107" s="7"/>
      <c r="G107" s="7"/>
      <c r="H107" s="7"/>
      <c r="I107" s="7"/>
    </row>
    <row r="108" spans="4:9" x14ac:dyDescent="0.2">
      <c r="D108" s="7"/>
      <c r="E108" s="7"/>
      <c r="F108" s="7"/>
      <c r="G108" s="7"/>
      <c r="H108" s="7"/>
      <c r="I108" s="7"/>
    </row>
    <row r="109" spans="4:9" x14ac:dyDescent="0.2">
      <c r="D109" s="7"/>
      <c r="E109" s="7"/>
      <c r="F109" s="7"/>
      <c r="G109" s="7"/>
      <c r="H109" s="7"/>
      <c r="I109" s="7"/>
    </row>
    <row r="110" spans="4:9" x14ac:dyDescent="0.2">
      <c r="D110" s="7"/>
      <c r="E110" s="7"/>
      <c r="F110" s="7"/>
      <c r="G110" s="7"/>
      <c r="H110" s="7"/>
      <c r="I110" s="7"/>
    </row>
    <row r="111" spans="4:9" x14ac:dyDescent="0.2">
      <c r="D111" s="7"/>
      <c r="E111" s="7"/>
      <c r="F111" s="7"/>
      <c r="G111" s="7"/>
      <c r="H111" s="7"/>
      <c r="I111" s="7"/>
    </row>
    <row r="112" spans="4:9" x14ac:dyDescent="0.2">
      <c r="D112" s="7"/>
      <c r="E112" s="7"/>
      <c r="F112" s="7"/>
      <c r="G112" s="7"/>
      <c r="H112" s="7"/>
      <c r="I112" s="7"/>
    </row>
    <row r="113" spans="2:21" x14ac:dyDescent="0.2">
      <c r="D113" s="7"/>
      <c r="E113" s="7"/>
      <c r="F113" s="7"/>
      <c r="G113" s="7"/>
      <c r="H113" s="7"/>
      <c r="I113" s="7"/>
    </row>
    <row r="114" spans="2:21" x14ac:dyDescent="0.2">
      <c r="D114" s="7"/>
      <c r="E114" s="7"/>
      <c r="F114" s="7"/>
      <c r="G114" s="7"/>
      <c r="H114" s="7"/>
      <c r="I114" s="7"/>
    </row>
    <row r="115" spans="2:21" x14ac:dyDescent="0.2">
      <c r="D115" s="7"/>
      <c r="E115" s="7"/>
      <c r="F115" s="7"/>
      <c r="G115" s="7"/>
      <c r="H115" s="7"/>
      <c r="I115" s="7"/>
    </row>
    <row r="116" spans="2:21" x14ac:dyDescent="0.2">
      <c r="D116" s="7"/>
      <c r="E116" s="7"/>
      <c r="F116" s="7"/>
      <c r="G116" s="7"/>
      <c r="H116" s="7"/>
      <c r="I116" s="7"/>
    </row>
    <row r="117" spans="2:21" x14ac:dyDescent="0.2">
      <c r="D117" s="7"/>
      <c r="E117" s="7"/>
      <c r="F117" s="7"/>
      <c r="G117" s="7"/>
      <c r="H117" s="7"/>
      <c r="I117" s="7"/>
    </row>
    <row r="118" spans="2:21" x14ac:dyDescent="0.2">
      <c r="D118" s="7"/>
      <c r="E118" s="7"/>
      <c r="F118" s="7"/>
      <c r="G118" s="7"/>
      <c r="H118" s="7"/>
      <c r="I118" s="7"/>
    </row>
    <row r="119" spans="2:21" x14ac:dyDescent="0.2">
      <c r="D119" s="7"/>
      <c r="E119" s="7"/>
      <c r="F119" s="7"/>
      <c r="G119" s="7"/>
      <c r="H119" s="7"/>
      <c r="I119" s="7"/>
    </row>
    <row r="120" spans="2:21" x14ac:dyDescent="0.2">
      <c r="D120" s="13"/>
      <c r="E120" s="13"/>
      <c r="F120" s="13"/>
      <c r="G120" s="13"/>
      <c r="H120" s="13"/>
      <c r="I120" s="13"/>
      <c r="J120" s="11"/>
      <c r="K120" s="11"/>
      <c r="N120" s="12"/>
      <c r="O120" s="12"/>
    </row>
    <row r="121" spans="2:21" x14ac:dyDescent="0.2">
      <c r="D121" s="13"/>
      <c r="E121" s="13"/>
      <c r="F121" s="13"/>
      <c r="G121" s="13"/>
      <c r="H121" s="13"/>
      <c r="I121" s="13"/>
      <c r="J121" s="11"/>
      <c r="K121" s="11"/>
      <c r="N121" s="12"/>
      <c r="O121" s="12"/>
    </row>
    <row r="122" spans="2:21" x14ac:dyDescent="0.2">
      <c r="D122" s="13"/>
      <c r="E122" s="13"/>
      <c r="F122" s="13"/>
      <c r="G122" s="13"/>
      <c r="H122" s="13"/>
      <c r="I122" s="13"/>
      <c r="J122" s="11"/>
      <c r="K122" s="11"/>
      <c r="N122" s="12"/>
      <c r="O122" s="12"/>
    </row>
    <row r="123" spans="2:21" x14ac:dyDescent="0.2">
      <c r="D123" s="13"/>
      <c r="E123" s="13"/>
      <c r="F123" s="13"/>
      <c r="G123" s="13"/>
      <c r="H123" s="13"/>
      <c r="I123" s="13"/>
      <c r="J123" s="11"/>
      <c r="K123" s="11"/>
      <c r="N123" s="12"/>
      <c r="O123" s="12"/>
    </row>
    <row r="124" spans="2:21" x14ac:dyDescent="0.2">
      <c r="D124" s="13"/>
      <c r="E124" s="13"/>
      <c r="F124" s="13"/>
      <c r="G124" s="13"/>
      <c r="H124" s="13"/>
      <c r="I124" s="13"/>
      <c r="J124" s="11"/>
      <c r="K124" s="11"/>
      <c r="N124" s="12"/>
      <c r="O124" s="12"/>
    </row>
    <row r="125" spans="2:21" x14ac:dyDescent="0.2">
      <c r="D125" s="13"/>
      <c r="E125" s="13"/>
      <c r="F125" s="13"/>
      <c r="G125" s="13"/>
      <c r="H125" s="13"/>
      <c r="I125" s="13"/>
      <c r="J125" s="11"/>
      <c r="K125" s="11"/>
      <c r="N125" s="12"/>
      <c r="O125" s="12"/>
    </row>
    <row r="126" spans="2:21" x14ac:dyDescent="0.2">
      <c r="D126" s="13"/>
      <c r="E126" s="13"/>
      <c r="F126" s="13"/>
      <c r="G126" s="13"/>
      <c r="H126" s="13"/>
      <c r="I126" s="13"/>
      <c r="N126" s="14"/>
      <c r="O126" s="14"/>
    </row>
    <row r="127" spans="2:21" x14ac:dyDescent="0.2">
      <c r="B127" s="15"/>
      <c r="C127" s="15"/>
      <c r="D127" s="13"/>
      <c r="E127" s="13"/>
      <c r="F127" s="13"/>
      <c r="G127" s="13"/>
      <c r="H127" s="13"/>
      <c r="I127" s="13"/>
      <c r="L127" s="15"/>
      <c r="M127" s="15"/>
      <c r="R127" s="15"/>
      <c r="S127" s="15"/>
      <c r="T127" s="15"/>
      <c r="U127" s="15"/>
    </row>
  </sheetData>
  <mergeCells count="11">
    <mergeCell ref="R36:S36"/>
    <mergeCell ref="T36:U36"/>
    <mergeCell ref="A33:U33"/>
    <mergeCell ref="B36:C36"/>
    <mergeCell ref="D36:E36"/>
    <mergeCell ref="F36:G36"/>
    <mergeCell ref="H36:I36"/>
    <mergeCell ref="J36:K36"/>
    <mergeCell ref="L36:M36"/>
    <mergeCell ref="N36:O36"/>
    <mergeCell ref="P36:Q36"/>
  </mergeCells>
  <phoneticPr fontId="5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27"/>
  <sheetViews>
    <sheetView topLeftCell="A37" workbookViewId="0">
      <selection activeCell="G62" sqref="G62"/>
    </sheetView>
  </sheetViews>
  <sheetFormatPr defaultColWidth="9.140625" defaultRowHeight="12.75" x14ac:dyDescent="0.2"/>
  <cols>
    <col min="1" max="1" width="21.42578125" style="7" customWidth="1"/>
    <col min="2" max="3" width="8.7109375" style="7" customWidth="1"/>
    <col min="4" max="9" width="8.7109375" style="6" customWidth="1"/>
    <col min="10" max="22" width="8.7109375" style="7" customWidth="1"/>
    <col min="23" max="23" width="23.7109375" style="7" customWidth="1"/>
    <col min="24" max="42" width="8.7109375" style="7" customWidth="1"/>
    <col min="43" max="16384" width="9.140625" style="7"/>
  </cols>
  <sheetData>
    <row r="1" spans="1:48" ht="15.75" x14ac:dyDescent="0.25">
      <c r="A1" s="19"/>
      <c r="E1" s="32"/>
      <c r="F1" s="32"/>
    </row>
    <row r="2" spans="1:48" ht="15.75" x14ac:dyDescent="0.25">
      <c r="A2" s="19"/>
    </row>
    <row r="3" spans="1:48" x14ac:dyDescent="0.2">
      <c r="A3" s="16" t="s">
        <v>2</v>
      </c>
      <c r="B3" s="26"/>
      <c r="C3" s="26"/>
      <c r="D3" s="16"/>
      <c r="E3" s="16"/>
      <c r="F3" s="16"/>
      <c r="G3" s="16"/>
      <c r="J3" s="6"/>
      <c r="K3" s="6"/>
      <c r="R3" s="3"/>
      <c r="S3" s="3"/>
      <c r="T3" s="4"/>
      <c r="U3" s="4"/>
      <c r="V3" s="3"/>
      <c r="W3" s="26"/>
      <c r="X3" s="26"/>
      <c r="Y3" s="3"/>
      <c r="Z3" s="3"/>
      <c r="AA3" s="3"/>
      <c r="AB3" s="5" t="s">
        <v>0</v>
      </c>
      <c r="AC3" s="37">
        <v>45760000</v>
      </c>
      <c r="AD3" s="5" t="s">
        <v>1</v>
      </c>
      <c r="AE3" s="5"/>
    </row>
    <row r="4" spans="1:48" x14ac:dyDescent="0.2">
      <c r="A4" s="17">
        <v>0.3</v>
      </c>
      <c r="B4" s="25"/>
      <c r="C4" s="25"/>
      <c r="D4" s="9"/>
      <c r="E4" s="9"/>
      <c r="F4" s="9"/>
      <c r="G4" s="9"/>
      <c r="S4" s="3"/>
      <c r="T4" s="4"/>
      <c r="W4" s="25"/>
      <c r="X4" s="25"/>
      <c r="AB4" s="5" t="s">
        <v>3</v>
      </c>
      <c r="AC4" s="18">
        <f>A4*AC3</f>
        <v>13728000</v>
      </c>
      <c r="AD4" s="5" t="s">
        <v>1</v>
      </c>
      <c r="AE4" s="5"/>
      <c r="AF4" s="5"/>
    </row>
    <row r="5" spans="1:48" x14ac:dyDescent="0.2">
      <c r="A5" s="17">
        <v>0.5</v>
      </c>
      <c r="B5" s="25"/>
      <c r="C5" s="25"/>
      <c r="D5" s="9"/>
      <c r="E5" s="9"/>
      <c r="F5" s="9"/>
      <c r="G5" s="9"/>
      <c r="S5" s="3"/>
      <c r="T5" s="4"/>
      <c r="W5" s="25"/>
      <c r="X5" s="25"/>
      <c r="AB5" s="5"/>
      <c r="AC5" s="18">
        <f>A5*AC3</f>
        <v>22880000</v>
      </c>
      <c r="AD5" s="5" t="s">
        <v>1</v>
      </c>
      <c r="AE5" s="5"/>
      <c r="AF5" s="5"/>
      <c r="AG5" s="5"/>
      <c r="AH5" s="18"/>
      <c r="AI5" s="18"/>
      <c r="AJ5" s="5"/>
      <c r="AK5" s="5"/>
    </row>
    <row r="6" spans="1:48" x14ac:dyDescent="0.2">
      <c r="A6" s="17">
        <v>0.7</v>
      </c>
      <c r="B6" s="25"/>
      <c r="C6" s="25"/>
      <c r="D6" s="9"/>
      <c r="E6" s="9"/>
      <c r="F6" s="9"/>
      <c r="G6" s="9"/>
      <c r="H6" s="9"/>
      <c r="I6" s="9"/>
      <c r="S6" s="3"/>
      <c r="T6" s="4"/>
      <c r="W6" s="25"/>
      <c r="X6" s="25"/>
      <c r="AC6" s="18">
        <f>A6*AC3</f>
        <v>32031999.999999996</v>
      </c>
      <c r="AD6" s="5" t="s">
        <v>1</v>
      </c>
    </row>
    <row r="7" spans="1:48" x14ac:dyDescent="0.2">
      <c r="A7" s="8"/>
      <c r="B7" s="25"/>
      <c r="C7" s="25"/>
      <c r="D7" s="9"/>
      <c r="E7" s="9"/>
      <c r="F7" s="9"/>
      <c r="G7" s="9"/>
      <c r="H7" s="9"/>
      <c r="I7" s="9"/>
      <c r="J7" s="10"/>
      <c r="K7" s="10"/>
      <c r="S7" s="3"/>
      <c r="T7" s="4"/>
      <c r="AC7" s="18"/>
    </row>
    <row r="8" spans="1:48" x14ac:dyDescent="0.2">
      <c r="A8" s="8"/>
      <c r="D8" s="9"/>
      <c r="E8" s="9"/>
      <c r="F8" s="9"/>
      <c r="G8" s="9"/>
      <c r="H8" s="9"/>
      <c r="I8" s="9"/>
      <c r="J8" s="10"/>
      <c r="K8" s="10"/>
      <c r="S8" s="3"/>
      <c r="T8" s="4"/>
    </row>
    <row r="9" spans="1:48" x14ac:dyDescent="0.2">
      <c r="A9" s="8"/>
      <c r="D9" s="9"/>
      <c r="E9" s="9"/>
      <c r="F9" s="9"/>
      <c r="G9" s="9"/>
      <c r="H9" s="9"/>
      <c r="I9" s="9"/>
      <c r="J9" s="10"/>
      <c r="K9" s="10"/>
      <c r="S9" s="3"/>
      <c r="T9" s="4"/>
      <c r="AU9" s="3"/>
      <c r="AV9" s="3"/>
    </row>
    <row r="10" spans="1:48" x14ac:dyDescent="0.2">
      <c r="A10" s="8"/>
      <c r="D10" s="9"/>
      <c r="E10" s="9"/>
      <c r="F10" s="9"/>
      <c r="G10" s="9"/>
      <c r="H10" s="9"/>
      <c r="I10" s="9"/>
      <c r="J10" s="10"/>
      <c r="K10" s="10"/>
      <c r="S10" s="3"/>
      <c r="T10" s="4"/>
      <c r="AU10" s="3"/>
      <c r="AV10" s="3"/>
    </row>
    <row r="11" spans="1:48" x14ac:dyDescent="0.2">
      <c r="A11" s="8"/>
      <c r="D11" s="9"/>
      <c r="E11" s="9"/>
      <c r="F11" s="9"/>
      <c r="G11" s="9"/>
      <c r="H11" s="9"/>
      <c r="I11" s="9"/>
      <c r="J11" s="10"/>
      <c r="K11" s="10"/>
      <c r="S11" s="3"/>
      <c r="T11" s="4"/>
      <c r="AU11" s="3"/>
      <c r="AV11" s="3"/>
    </row>
    <row r="12" spans="1:48" x14ac:dyDescent="0.2">
      <c r="A12" s="8"/>
      <c r="D12" s="9"/>
      <c r="E12" s="9"/>
      <c r="F12" s="9"/>
      <c r="G12" s="9"/>
      <c r="H12" s="9"/>
      <c r="I12" s="9"/>
      <c r="J12" s="10"/>
      <c r="K12" s="10"/>
      <c r="S12" s="3"/>
      <c r="T12" s="4"/>
      <c r="AU12" s="3"/>
      <c r="AV12" s="3"/>
    </row>
    <row r="13" spans="1:48" x14ac:dyDescent="0.2">
      <c r="A13" s="8"/>
      <c r="D13" s="9"/>
      <c r="E13" s="9"/>
      <c r="F13" s="9"/>
      <c r="G13" s="9"/>
      <c r="H13" s="9"/>
      <c r="I13" s="9"/>
      <c r="J13" s="10"/>
      <c r="K13" s="10"/>
      <c r="AP13" s="3"/>
      <c r="AU13" s="3"/>
      <c r="AV13" s="3"/>
    </row>
    <row r="14" spans="1:48" x14ac:dyDescent="0.2">
      <c r="A14" s="8"/>
      <c r="D14" s="9"/>
      <c r="E14" s="9"/>
      <c r="F14" s="9"/>
      <c r="G14" s="9"/>
      <c r="H14" s="9"/>
      <c r="I14" s="9"/>
      <c r="J14" s="10"/>
      <c r="K14" s="10"/>
      <c r="AP14" s="3"/>
      <c r="AU14" s="3"/>
      <c r="AV14" s="3"/>
    </row>
    <row r="15" spans="1:48" x14ac:dyDescent="0.2">
      <c r="A15" s="8"/>
      <c r="D15" s="9"/>
      <c r="E15" s="9"/>
      <c r="F15" s="9"/>
      <c r="G15" s="9"/>
      <c r="H15" s="9"/>
      <c r="I15" s="9"/>
      <c r="J15" s="10"/>
      <c r="K15" s="10"/>
      <c r="AP15" s="3"/>
      <c r="AU15" s="3"/>
      <c r="AV15" s="3"/>
    </row>
    <row r="16" spans="1:48" x14ac:dyDescent="0.2">
      <c r="A16" s="8"/>
      <c r="D16" s="9"/>
      <c r="E16" s="9"/>
      <c r="F16" s="9"/>
      <c r="G16" s="9"/>
      <c r="H16" s="9"/>
      <c r="I16" s="9"/>
      <c r="J16" s="10"/>
      <c r="K16" s="10"/>
      <c r="AP16" s="3"/>
      <c r="AU16" s="3"/>
      <c r="AV16" s="3"/>
    </row>
    <row r="17" spans="1:48" x14ac:dyDescent="0.2">
      <c r="A17" s="8"/>
      <c r="D17" s="9"/>
      <c r="E17" s="9"/>
      <c r="F17" s="9"/>
      <c r="G17" s="9"/>
      <c r="H17" s="9"/>
      <c r="I17" s="9"/>
      <c r="J17" s="10"/>
      <c r="K17" s="10"/>
      <c r="AP17" s="3"/>
      <c r="AU17" s="3"/>
      <c r="AV17" s="3"/>
    </row>
    <row r="18" spans="1:48" x14ac:dyDescent="0.2">
      <c r="A18" s="8"/>
      <c r="D18" s="9"/>
      <c r="E18" s="9"/>
      <c r="F18" s="9"/>
      <c r="G18" s="9"/>
      <c r="H18" s="9"/>
      <c r="I18" s="9"/>
      <c r="J18" s="10"/>
      <c r="K18" s="10"/>
      <c r="AP18" s="3"/>
      <c r="AU18" s="3"/>
      <c r="AV18" s="3"/>
    </row>
    <row r="19" spans="1:48" x14ac:dyDescent="0.2">
      <c r="A19" s="8"/>
      <c r="D19" s="9"/>
      <c r="E19" s="9"/>
      <c r="F19" s="9"/>
      <c r="G19" s="9"/>
      <c r="H19" s="9"/>
      <c r="I19" s="9"/>
      <c r="J19" s="10"/>
      <c r="K19" s="10"/>
      <c r="AP19" s="3"/>
      <c r="AU19" s="3"/>
      <c r="AV19" s="3"/>
    </row>
    <row r="20" spans="1:48" x14ac:dyDescent="0.2">
      <c r="A20" s="8"/>
      <c r="D20" s="9"/>
      <c r="E20" s="9"/>
      <c r="F20" s="9"/>
      <c r="G20" s="9"/>
      <c r="H20" s="9"/>
      <c r="I20" s="9"/>
      <c r="J20" s="10"/>
      <c r="K20" s="10"/>
      <c r="AP20" s="3"/>
      <c r="AU20" s="3"/>
      <c r="AV20" s="3"/>
    </row>
    <row r="21" spans="1:48" x14ac:dyDescent="0.2">
      <c r="A21" s="8"/>
      <c r="D21" s="9"/>
      <c r="E21" s="9"/>
      <c r="F21" s="9"/>
      <c r="G21" s="9"/>
      <c r="H21" s="9"/>
      <c r="I21" s="9"/>
      <c r="J21" s="10"/>
      <c r="K21" s="10"/>
      <c r="AP21" s="3"/>
      <c r="AU21" s="3"/>
      <c r="AV21" s="3"/>
    </row>
    <row r="22" spans="1:48" x14ac:dyDescent="0.2">
      <c r="A22" s="8"/>
      <c r="D22" s="9"/>
      <c r="E22" s="9"/>
      <c r="F22" s="9"/>
      <c r="G22" s="9"/>
      <c r="H22" s="9"/>
      <c r="I22" s="9"/>
      <c r="J22" s="10"/>
      <c r="K22" s="10"/>
      <c r="AP22" s="3"/>
      <c r="AU22" s="3"/>
      <c r="AV22" s="3"/>
    </row>
    <row r="23" spans="1:48" x14ac:dyDescent="0.2">
      <c r="A23" s="8"/>
      <c r="D23" s="9"/>
      <c r="E23" s="9"/>
      <c r="F23" s="9"/>
      <c r="G23" s="9"/>
      <c r="H23" s="9"/>
      <c r="I23" s="9"/>
      <c r="J23" s="10"/>
      <c r="K23" s="10"/>
      <c r="AP23" s="3"/>
      <c r="AU23" s="3"/>
      <c r="AV23" s="3"/>
    </row>
    <row r="24" spans="1:48" x14ac:dyDescent="0.2">
      <c r="A24" s="8"/>
      <c r="D24" s="9"/>
      <c r="E24" s="9"/>
      <c r="F24" s="9"/>
      <c r="G24" s="9"/>
      <c r="H24" s="9"/>
      <c r="I24" s="9"/>
      <c r="J24" s="10"/>
      <c r="K24" s="10"/>
      <c r="AU24" s="3"/>
      <c r="AV24" s="3"/>
    </row>
    <row r="25" spans="1:48" x14ac:dyDescent="0.2">
      <c r="A25" s="8"/>
      <c r="D25" s="9"/>
      <c r="E25" s="9"/>
      <c r="F25" s="9"/>
      <c r="G25" s="9"/>
      <c r="H25" s="9"/>
      <c r="I25" s="9"/>
      <c r="J25" s="10"/>
      <c r="K25" s="10"/>
      <c r="AU25" s="3"/>
      <c r="AV25" s="3"/>
    </row>
    <row r="26" spans="1:48" x14ac:dyDescent="0.2">
      <c r="A26" s="8"/>
      <c r="D26" s="9"/>
      <c r="E26" s="9"/>
      <c r="F26" s="9"/>
      <c r="G26" s="9"/>
      <c r="H26" s="9"/>
      <c r="I26" s="9"/>
      <c r="J26" s="10"/>
      <c r="K26" s="10"/>
      <c r="AU26" s="3"/>
      <c r="AV26" s="3"/>
    </row>
    <row r="27" spans="1:48" x14ac:dyDescent="0.2">
      <c r="A27" s="8"/>
      <c r="D27" s="9"/>
      <c r="E27" s="9"/>
      <c r="F27" s="9"/>
      <c r="G27" s="9"/>
      <c r="H27" s="9"/>
      <c r="I27" s="9"/>
      <c r="J27" s="10"/>
      <c r="K27" s="10"/>
      <c r="AU27" s="3"/>
      <c r="AV27" s="3"/>
    </row>
    <row r="28" spans="1:48" x14ac:dyDescent="0.2">
      <c r="A28" s="8"/>
      <c r="D28" s="9"/>
      <c r="E28" s="9"/>
      <c r="F28" s="9"/>
      <c r="G28" s="9"/>
      <c r="H28" s="9"/>
      <c r="I28" s="9"/>
      <c r="J28" s="10"/>
      <c r="K28" s="10"/>
      <c r="AU28" s="3"/>
      <c r="AV28" s="3"/>
    </row>
    <row r="29" spans="1:48" x14ac:dyDescent="0.2">
      <c r="A29" s="8"/>
      <c r="D29" s="9"/>
      <c r="E29" s="9"/>
      <c r="F29" s="9"/>
      <c r="G29" s="9"/>
      <c r="H29" s="9"/>
      <c r="I29" s="9"/>
      <c r="J29" s="10"/>
      <c r="K29" s="10"/>
      <c r="AU29" s="3"/>
      <c r="AV29" s="3"/>
    </row>
    <row r="30" spans="1:48" x14ac:dyDescent="0.2">
      <c r="A30" s="8"/>
      <c r="D30" s="9"/>
      <c r="E30" s="9"/>
      <c r="F30" s="9"/>
      <c r="G30" s="9"/>
      <c r="H30" s="9"/>
      <c r="I30" s="9"/>
      <c r="J30" s="10"/>
      <c r="K30" s="10"/>
    </row>
    <row r="31" spans="1:48" x14ac:dyDescent="0.2">
      <c r="A31" s="8"/>
      <c r="D31" s="9"/>
      <c r="E31" s="9"/>
      <c r="F31" s="9"/>
      <c r="G31" s="9"/>
      <c r="H31" s="9"/>
      <c r="I31" s="9"/>
      <c r="J31" s="10"/>
      <c r="K31" s="10"/>
    </row>
    <row r="32" spans="1:48" x14ac:dyDescent="0.2">
      <c r="A32" s="8"/>
      <c r="D32" s="9"/>
      <c r="E32" s="9"/>
      <c r="F32" s="9"/>
      <c r="G32" s="9"/>
      <c r="H32" s="9"/>
      <c r="I32" s="9"/>
      <c r="J32" s="10"/>
      <c r="K32" s="10"/>
    </row>
    <row r="33" spans="1:43" ht="26.25" x14ac:dyDescent="0.4">
      <c r="A33" s="75" t="s">
        <v>5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</row>
    <row r="34" spans="1:43" x14ac:dyDescent="0.2">
      <c r="A34" s="8"/>
      <c r="D34" s="9"/>
      <c r="E34" s="9"/>
      <c r="F34" s="9"/>
      <c r="G34" s="9"/>
      <c r="H34" s="9"/>
      <c r="I34" s="9"/>
      <c r="J34" s="10"/>
      <c r="K34" s="10"/>
    </row>
    <row r="35" spans="1:43" x14ac:dyDescent="0.2">
      <c r="A35" s="8"/>
      <c r="D35" s="9"/>
      <c r="E35" s="9"/>
      <c r="F35" s="9"/>
      <c r="G35" s="9"/>
      <c r="H35" s="9"/>
      <c r="I35" s="9"/>
      <c r="J35" s="10"/>
      <c r="K35" s="10"/>
    </row>
    <row r="36" spans="1:43" s="2" customFormat="1" ht="57.75" customHeight="1" x14ac:dyDescent="0.2">
      <c r="A36" s="1" t="s">
        <v>4</v>
      </c>
      <c r="B36" s="70" t="s">
        <v>13</v>
      </c>
      <c r="C36" s="71"/>
      <c r="D36" s="70" t="s">
        <v>7</v>
      </c>
      <c r="E36" s="71"/>
      <c r="F36" s="70" t="s">
        <v>12</v>
      </c>
      <c r="G36" s="71"/>
      <c r="H36" s="70" t="s">
        <v>6</v>
      </c>
      <c r="I36" s="71"/>
      <c r="J36" s="70" t="s">
        <v>11</v>
      </c>
      <c r="K36" s="71"/>
      <c r="L36" s="70"/>
      <c r="M36" s="71"/>
      <c r="N36" s="70"/>
      <c r="O36" s="71"/>
      <c r="P36" s="70"/>
      <c r="Q36" s="71"/>
      <c r="R36" s="70"/>
      <c r="S36" s="71"/>
      <c r="T36" s="70"/>
      <c r="U36" s="71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</row>
    <row r="37" spans="1:43" s="2" customFormat="1" ht="50.25" customHeight="1" x14ac:dyDescent="0.2">
      <c r="A37" s="1"/>
      <c r="B37" s="22" t="s">
        <v>51</v>
      </c>
      <c r="C37" s="22" t="s">
        <v>52</v>
      </c>
      <c r="D37" s="22" t="s">
        <v>51</v>
      </c>
      <c r="E37" s="22" t="s">
        <v>52</v>
      </c>
      <c r="F37" s="22" t="s">
        <v>51</v>
      </c>
      <c r="G37" s="22" t="s">
        <v>52</v>
      </c>
      <c r="H37" s="22" t="s">
        <v>51</v>
      </c>
      <c r="I37" s="22" t="s">
        <v>52</v>
      </c>
      <c r="J37" s="22" t="s">
        <v>51</v>
      </c>
      <c r="K37" s="22" t="s">
        <v>52</v>
      </c>
      <c r="L37" s="22" t="s">
        <v>51</v>
      </c>
      <c r="M37" s="22" t="s">
        <v>52</v>
      </c>
      <c r="N37" s="22" t="s">
        <v>51</v>
      </c>
      <c r="O37" s="22" t="s">
        <v>52</v>
      </c>
      <c r="P37" s="22" t="s">
        <v>51</v>
      </c>
      <c r="Q37" s="22" t="s">
        <v>52</v>
      </c>
      <c r="R37" s="22" t="s">
        <v>51</v>
      </c>
      <c r="S37" s="22" t="s">
        <v>52</v>
      </c>
      <c r="T37" s="22" t="s">
        <v>51</v>
      </c>
      <c r="U37" s="22" t="s">
        <v>52</v>
      </c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</row>
    <row r="38" spans="1:43" x14ac:dyDescent="0.2">
      <c r="A38" s="3">
        <v>0</v>
      </c>
      <c r="B38" s="27"/>
      <c r="C38" s="41">
        <v>0</v>
      </c>
      <c r="D38" s="27"/>
      <c r="E38" s="27"/>
      <c r="F38" s="27"/>
      <c r="G38" s="27">
        <v>502552.7999999997</v>
      </c>
      <c r="H38" s="27"/>
      <c r="I38" s="27"/>
      <c r="J38" s="28"/>
      <c r="K38" s="28"/>
      <c r="L38" s="29"/>
      <c r="M38" s="29"/>
      <c r="N38" s="27"/>
      <c r="O38" s="27"/>
      <c r="P38" s="20"/>
      <c r="Q38" s="20"/>
      <c r="R38" s="30"/>
      <c r="S38" s="30"/>
      <c r="T38" s="20"/>
      <c r="U38" s="20"/>
      <c r="V38" s="6"/>
    </row>
    <row r="39" spans="1:43" x14ac:dyDescent="0.2">
      <c r="A39" s="3">
        <f t="shared" ref="A39:A68" si="0">A38+1</f>
        <v>1</v>
      </c>
      <c r="B39" s="27"/>
      <c r="C39" s="41">
        <v>32031.72</v>
      </c>
      <c r="D39" s="27"/>
      <c r="E39" s="27"/>
      <c r="F39" s="27"/>
      <c r="G39" s="27">
        <v>3331162.8610273199</v>
      </c>
      <c r="H39" s="27"/>
      <c r="I39" s="27"/>
      <c r="J39" s="28"/>
      <c r="K39" s="28"/>
      <c r="L39" s="29"/>
      <c r="M39" s="29"/>
      <c r="N39" s="21"/>
      <c r="O39" s="21"/>
      <c r="P39" s="20"/>
      <c r="Q39" s="20"/>
      <c r="R39" s="30"/>
      <c r="S39" s="30"/>
      <c r="T39" s="20"/>
      <c r="U39" s="20"/>
      <c r="V39" s="6"/>
    </row>
    <row r="40" spans="1:43" x14ac:dyDescent="0.2">
      <c r="A40" s="3">
        <f t="shared" si="0"/>
        <v>2</v>
      </c>
      <c r="B40" s="27"/>
      <c r="C40" s="41">
        <v>302013.55</v>
      </c>
      <c r="D40" s="27"/>
      <c r="E40" s="27"/>
      <c r="F40" s="27"/>
      <c r="G40" s="27">
        <v>6430427.9999999972</v>
      </c>
      <c r="H40" s="27"/>
      <c r="I40" s="27"/>
      <c r="J40" s="28"/>
      <c r="K40" s="28"/>
      <c r="L40" s="29"/>
      <c r="M40" s="29"/>
      <c r="N40" s="21"/>
      <c r="O40" s="21"/>
      <c r="P40" s="20"/>
      <c r="Q40" s="20"/>
      <c r="R40" s="30"/>
      <c r="S40" s="30"/>
      <c r="T40" s="20"/>
      <c r="U40" s="20"/>
      <c r="V40" s="6"/>
    </row>
    <row r="41" spans="1:43" x14ac:dyDescent="0.2">
      <c r="A41" s="3">
        <f t="shared" si="0"/>
        <v>3</v>
      </c>
      <c r="B41" s="27"/>
      <c r="C41" s="41">
        <v>2310856</v>
      </c>
      <c r="D41" s="27"/>
      <c r="E41" s="27"/>
      <c r="F41" s="27"/>
      <c r="G41" s="27">
        <v>10085879.878473582</v>
      </c>
      <c r="H41" s="27"/>
      <c r="I41" s="27"/>
      <c r="J41" s="28"/>
      <c r="K41" s="28"/>
      <c r="L41" s="29"/>
      <c r="M41" s="29"/>
      <c r="N41" s="21"/>
      <c r="O41" s="21"/>
      <c r="P41" s="20"/>
      <c r="Q41" s="20"/>
      <c r="R41" s="30"/>
      <c r="S41" s="30"/>
      <c r="T41" s="20"/>
      <c r="U41" s="20"/>
      <c r="V41" s="6"/>
    </row>
    <row r="42" spans="1:43" x14ac:dyDescent="0.2">
      <c r="A42" s="3">
        <f t="shared" si="0"/>
        <v>4</v>
      </c>
      <c r="B42" s="27"/>
      <c r="C42" s="41">
        <v>6804451</v>
      </c>
      <c r="D42" s="27"/>
      <c r="E42" s="27"/>
      <c r="F42" s="27"/>
      <c r="G42" s="27">
        <v>13490251.19999999</v>
      </c>
      <c r="H42" s="27"/>
      <c r="I42" s="27"/>
      <c r="J42" s="28"/>
      <c r="K42" s="28"/>
      <c r="L42" s="29"/>
      <c r="M42" s="29"/>
      <c r="N42" s="21"/>
      <c r="O42" s="21"/>
      <c r="P42" s="20"/>
      <c r="Q42" s="20"/>
      <c r="R42" s="30"/>
      <c r="S42" s="30"/>
      <c r="T42" s="20"/>
      <c r="U42" s="20"/>
      <c r="V42" s="6"/>
    </row>
    <row r="43" spans="1:43" x14ac:dyDescent="0.2">
      <c r="A43" s="3">
        <f t="shared" si="0"/>
        <v>5</v>
      </c>
      <c r="B43" s="27"/>
      <c r="C43" s="41">
        <v>11284290</v>
      </c>
      <c r="D43" s="27"/>
      <c r="E43" s="27"/>
      <c r="F43" s="27"/>
      <c r="G43" s="27">
        <v>15856825.365162194</v>
      </c>
      <c r="H43" s="27"/>
      <c r="I43" s="27"/>
      <c r="J43" s="28"/>
      <c r="K43" s="28"/>
      <c r="L43" s="29"/>
      <c r="M43" s="29"/>
      <c r="N43" s="21"/>
      <c r="O43" s="21"/>
      <c r="P43" s="20"/>
      <c r="Q43" s="20"/>
      <c r="R43" s="30"/>
      <c r="S43" s="30"/>
      <c r="T43" s="20"/>
      <c r="U43" s="20"/>
      <c r="V43" s="6"/>
    </row>
    <row r="44" spans="1:43" x14ac:dyDescent="0.2">
      <c r="A44" s="3">
        <f t="shared" si="0"/>
        <v>6</v>
      </c>
      <c r="B44" s="27"/>
      <c r="C44" s="41">
        <v>14217510</v>
      </c>
      <c r="D44" s="27"/>
      <c r="E44" s="27"/>
      <c r="F44" s="27"/>
      <c r="G44" s="27">
        <v>17915284.79999999</v>
      </c>
      <c r="H44" s="27"/>
      <c r="I44" s="27"/>
      <c r="J44" s="28"/>
      <c r="K44" s="28"/>
      <c r="L44" s="29"/>
      <c r="M44" s="29"/>
      <c r="N44" s="21"/>
      <c r="O44" s="21"/>
      <c r="P44" s="20"/>
      <c r="Q44" s="20"/>
      <c r="R44" s="30"/>
      <c r="S44" s="30"/>
      <c r="T44" s="20"/>
      <c r="U44" s="20"/>
      <c r="V44" s="6"/>
    </row>
    <row r="45" spans="1:43" x14ac:dyDescent="0.2">
      <c r="A45" s="3">
        <f t="shared" si="0"/>
        <v>7</v>
      </c>
      <c r="B45" s="27"/>
      <c r="C45" s="41">
        <v>16725130</v>
      </c>
      <c r="D45" s="27"/>
      <c r="E45" s="27"/>
      <c r="F45" s="27"/>
      <c r="G45" s="27">
        <v>20107104.855265383</v>
      </c>
      <c r="H45" s="27"/>
      <c r="I45" s="27"/>
      <c r="J45" s="28"/>
      <c r="K45" s="28"/>
      <c r="L45" s="29"/>
      <c r="M45" s="29"/>
      <c r="N45" s="21"/>
      <c r="O45" s="21"/>
      <c r="P45" s="20"/>
      <c r="Q45" s="20"/>
      <c r="R45" s="30"/>
      <c r="S45" s="30"/>
      <c r="T45" s="20"/>
      <c r="U45" s="20"/>
      <c r="V45" s="6"/>
    </row>
    <row r="46" spans="1:43" x14ac:dyDescent="0.2">
      <c r="A46" s="3">
        <f t="shared" si="0"/>
        <v>8</v>
      </c>
      <c r="B46" s="27"/>
      <c r="C46" s="41">
        <v>19406600</v>
      </c>
      <c r="D46" s="27"/>
      <c r="E46" s="27"/>
      <c r="F46" s="27"/>
      <c r="G46" s="27">
        <v>21926073.599999979</v>
      </c>
      <c r="H46" s="27"/>
      <c r="I46" s="27"/>
      <c r="J46" s="28"/>
      <c r="K46" s="28"/>
      <c r="L46" s="29"/>
      <c r="M46" s="29"/>
      <c r="N46" s="21"/>
      <c r="O46" s="21"/>
      <c r="P46" s="20"/>
      <c r="Q46" s="20"/>
      <c r="R46" s="30"/>
      <c r="S46" s="30"/>
      <c r="T46" s="20"/>
      <c r="U46" s="20"/>
      <c r="V46" s="6"/>
    </row>
    <row r="47" spans="1:43" x14ac:dyDescent="0.2">
      <c r="A47" s="3">
        <f t="shared" si="0"/>
        <v>9</v>
      </c>
      <c r="B47" s="27"/>
      <c r="C47" s="41">
        <v>21438365</v>
      </c>
      <c r="D47" s="27"/>
      <c r="E47" s="27"/>
      <c r="F47" s="27"/>
      <c r="G47" s="27">
        <v>22918713.872496992</v>
      </c>
      <c r="H47" s="27"/>
      <c r="I47" s="27"/>
      <c r="J47" s="28"/>
      <c r="K47" s="28"/>
      <c r="L47" s="29"/>
      <c r="M47" s="29"/>
      <c r="N47" s="21"/>
      <c r="O47" s="21"/>
      <c r="P47" s="20"/>
      <c r="Q47" s="20"/>
      <c r="R47" s="30"/>
      <c r="S47" s="30"/>
      <c r="T47" s="20"/>
      <c r="U47" s="20"/>
      <c r="V47" s="6"/>
    </row>
    <row r="48" spans="1:43" x14ac:dyDescent="0.2">
      <c r="A48" s="3">
        <f t="shared" si="0"/>
        <v>10</v>
      </c>
      <c r="B48" s="27"/>
      <c r="C48" s="41">
        <v>22554900</v>
      </c>
      <c r="D48" s="27"/>
      <c r="E48" s="27"/>
      <c r="F48" s="27"/>
      <c r="G48" s="27">
        <v>23979635.99999997</v>
      </c>
      <c r="H48" s="27"/>
      <c r="I48" s="27"/>
      <c r="J48" s="28"/>
      <c r="K48" s="28"/>
      <c r="L48" s="29"/>
      <c r="M48" s="29"/>
      <c r="N48" s="21"/>
      <c r="O48" s="21"/>
      <c r="P48" s="20"/>
      <c r="Q48" s="20"/>
      <c r="R48" s="30"/>
      <c r="S48" s="30"/>
      <c r="T48" s="20"/>
      <c r="U48" s="20"/>
      <c r="V48" s="6"/>
    </row>
    <row r="49" spans="1:22" x14ac:dyDescent="0.2">
      <c r="A49" s="3">
        <f t="shared" si="0"/>
        <v>11</v>
      </c>
      <c r="B49" s="27"/>
      <c r="C49" s="41">
        <v>22953045</v>
      </c>
      <c r="D49" s="27"/>
      <c r="E49" s="27"/>
      <c r="F49" s="27"/>
      <c r="G49" s="27">
        <v>26255288.151995871</v>
      </c>
      <c r="H49" s="27"/>
      <c r="I49" s="27"/>
      <c r="J49" s="28"/>
      <c r="K49" s="28"/>
      <c r="L49" s="29"/>
      <c r="M49" s="29"/>
      <c r="N49" s="21"/>
      <c r="O49" s="21"/>
      <c r="P49" s="20"/>
      <c r="Q49" s="20"/>
      <c r="R49" s="30"/>
      <c r="S49" s="30"/>
      <c r="T49" s="20"/>
      <c r="U49" s="20"/>
      <c r="V49" s="6"/>
    </row>
    <row r="50" spans="1:22" x14ac:dyDescent="0.2">
      <c r="A50" s="3">
        <f t="shared" si="0"/>
        <v>12</v>
      </c>
      <c r="B50" s="27"/>
      <c r="C50" s="41">
        <v>23337415</v>
      </c>
      <c r="D50" s="27"/>
      <c r="E50" s="27"/>
      <c r="F50" s="27"/>
      <c r="G50" s="27">
        <v>29472393.599999968</v>
      </c>
      <c r="H50" s="27"/>
      <c r="I50" s="27"/>
      <c r="J50" s="28"/>
      <c r="K50" s="28"/>
      <c r="L50" s="29"/>
      <c r="M50" s="29"/>
      <c r="N50" s="21"/>
      <c r="O50" s="21"/>
      <c r="P50" s="20"/>
      <c r="Q50" s="20"/>
      <c r="R50" s="30"/>
      <c r="S50" s="30"/>
      <c r="T50" s="20"/>
      <c r="U50" s="20"/>
      <c r="V50" s="6"/>
    </row>
    <row r="51" spans="1:22" x14ac:dyDescent="0.2">
      <c r="A51" s="3">
        <f t="shared" si="0"/>
        <v>13</v>
      </c>
      <c r="B51" s="27"/>
      <c r="C51" s="41">
        <v>24435615</v>
      </c>
      <c r="D51" s="27"/>
      <c r="E51" s="27"/>
      <c r="F51" s="27"/>
      <c r="G51" s="27">
        <v>33871425.701931842</v>
      </c>
      <c r="H51" s="27"/>
      <c r="I51" s="27"/>
      <c r="J51" s="28"/>
      <c r="K51" s="28"/>
      <c r="L51" s="29"/>
      <c r="M51" s="29"/>
      <c r="N51" s="21"/>
      <c r="O51" s="21"/>
      <c r="P51" s="20"/>
      <c r="Q51" s="20"/>
      <c r="R51" s="30"/>
      <c r="S51" s="30"/>
      <c r="T51" s="20"/>
      <c r="U51" s="20"/>
      <c r="V51" s="6"/>
    </row>
    <row r="52" spans="1:22" x14ac:dyDescent="0.2">
      <c r="A52" s="3">
        <f t="shared" si="0"/>
        <v>14</v>
      </c>
      <c r="B52" s="27"/>
      <c r="C52" s="41">
        <v>27089725</v>
      </c>
      <c r="D52" s="27"/>
      <c r="E52" s="27"/>
      <c r="F52" s="27"/>
      <c r="G52" s="27">
        <v>38243786.399999976</v>
      </c>
      <c r="H52" s="27"/>
      <c r="I52" s="27"/>
      <c r="J52" s="28"/>
      <c r="K52" s="28"/>
      <c r="L52" s="29"/>
      <c r="M52" s="29"/>
      <c r="N52" s="21"/>
      <c r="O52" s="21"/>
      <c r="P52" s="20"/>
      <c r="Q52" s="20"/>
      <c r="R52" s="30"/>
      <c r="S52" s="30"/>
      <c r="T52" s="20"/>
      <c r="U52" s="20"/>
      <c r="V52" s="6"/>
    </row>
    <row r="53" spans="1:22" x14ac:dyDescent="0.2">
      <c r="A53" s="3">
        <f t="shared" si="0"/>
        <v>15</v>
      </c>
      <c r="B53" s="27"/>
      <c r="C53" s="41">
        <v>31304115</v>
      </c>
      <c r="D53" s="27"/>
      <c r="E53" s="27"/>
      <c r="F53" s="27"/>
      <c r="G53" s="27">
        <v>41426018.61004848</v>
      </c>
      <c r="H53" s="27"/>
      <c r="I53" s="27"/>
      <c r="J53" s="28"/>
      <c r="K53" s="28"/>
      <c r="L53" s="29"/>
      <c r="M53" s="29"/>
      <c r="N53" s="21"/>
      <c r="O53" s="21"/>
      <c r="P53" s="20"/>
      <c r="Q53" s="20"/>
      <c r="R53" s="30"/>
      <c r="S53" s="30"/>
      <c r="T53" s="27"/>
      <c r="U53" s="27"/>
      <c r="V53" s="6"/>
    </row>
    <row r="54" spans="1:22" x14ac:dyDescent="0.2">
      <c r="A54" s="3">
        <f t="shared" si="0"/>
        <v>16</v>
      </c>
      <c r="B54" s="27"/>
      <c r="C54" s="41">
        <v>36310235</v>
      </c>
      <c r="D54" s="27"/>
      <c r="E54" s="27"/>
      <c r="F54" s="27"/>
      <c r="G54" s="27">
        <v>43596856.79999996</v>
      </c>
      <c r="H54" s="27"/>
      <c r="I54" s="27"/>
      <c r="J54" s="28"/>
      <c r="K54" s="28"/>
      <c r="L54" s="29"/>
      <c r="M54" s="29"/>
      <c r="N54" s="21"/>
      <c r="O54" s="21"/>
      <c r="P54" s="20"/>
      <c r="Q54" s="20"/>
      <c r="R54" s="30"/>
      <c r="S54" s="30"/>
      <c r="T54" s="27"/>
      <c r="U54" s="27"/>
      <c r="V54" s="6"/>
    </row>
    <row r="55" spans="1:22" x14ac:dyDescent="0.2">
      <c r="A55" s="3">
        <f t="shared" si="0"/>
        <v>17</v>
      </c>
      <c r="B55" s="27"/>
      <c r="C55" s="41">
        <v>40620765</v>
      </c>
      <c r="D55" s="27"/>
      <c r="E55" s="27"/>
      <c r="F55" s="27"/>
      <c r="G55" s="27">
        <v>44703600.325659215</v>
      </c>
      <c r="H55" s="27"/>
      <c r="I55" s="27"/>
      <c r="J55" s="28"/>
      <c r="K55" s="28"/>
      <c r="L55" s="29"/>
      <c r="M55" s="29"/>
      <c r="N55" s="21"/>
      <c r="O55" s="21"/>
      <c r="P55" s="20"/>
      <c r="Q55" s="20"/>
      <c r="R55" s="30"/>
      <c r="S55" s="30"/>
      <c r="T55" s="27"/>
      <c r="U55" s="27"/>
      <c r="V55" s="6"/>
    </row>
    <row r="56" spans="1:22" x14ac:dyDescent="0.2">
      <c r="A56" s="3">
        <f t="shared" si="0"/>
        <v>18</v>
      </c>
      <c r="B56" s="27"/>
      <c r="C56" s="41">
        <v>43494515</v>
      </c>
      <c r="D56" s="27"/>
      <c r="E56" s="27"/>
      <c r="F56" s="27"/>
      <c r="G56" s="27">
        <v>45316454.399999969</v>
      </c>
      <c r="H56" s="27"/>
      <c r="I56" s="27"/>
      <c r="J56" s="28"/>
      <c r="K56" s="28"/>
      <c r="L56" s="29"/>
      <c r="M56" s="29"/>
      <c r="N56" s="21"/>
      <c r="O56" s="21"/>
      <c r="P56" s="20"/>
      <c r="Q56" s="20"/>
      <c r="R56" s="30"/>
      <c r="S56" s="30"/>
      <c r="T56" s="27"/>
      <c r="U56" s="27"/>
      <c r="V56" s="6"/>
    </row>
    <row r="57" spans="1:22" x14ac:dyDescent="0.2">
      <c r="A57" s="3">
        <f t="shared" si="0"/>
        <v>19</v>
      </c>
      <c r="B57" s="27"/>
      <c r="C57" s="41">
        <v>45031995</v>
      </c>
      <c r="D57" s="27"/>
      <c r="E57" s="27"/>
      <c r="F57" s="27"/>
      <c r="G57" s="27">
        <v>45574807.729037814</v>
      </c>
      <c r="H57" s="27"/>
      <c r="I57" s="27"/>
      <c r="J57" s="28"/>
      <c r="K57" s="28"/>
      <c r="L57" s="29"/>
      <c r="M57" s="29"/>
      <c r="N57" s="21"/>
      <c r="O57" s="21"/>
      <c r="P57" s="20"/>
      <c r="Q57" s="20"/>
      <c r="R57" s="30"/>
      <c r="S57" s="30"/>
      <c r="T57" s="27"/>
      <c r="U57" s="27"/>
      <c r="V57" s="6"/>
    </row>
    <row r="58" spans="1:22" x14ac:dyDescent="0.2">
      <c r="A58" s="3">
        <f t="shared" si="0"/>
        <v>20</v>
      </c>
      <c r="B58" s="27"/>
      <c r="C58" s="41">
        <v>45603990</v>
      </c>
      <c r="D58" s="27"/>
      <c r="E58" s="27"/>
      <c r="F58" s="27"/>
      <c r="G58" s="27">
        <v>45700192.79999999</v>
      </c>
      <c r="H58" s="27"/>
      <c r="I58" s="27"/>
      <c r="J58" s="28"/>
      <c r="K58" s="28"/>
      <c r="L58" s="29"/>
      <c r="M58" s="31"/>
      <c r="N58" s="21"/>
      <c r="O58" s="21"/>
      <c r="P58" s="20"/>
      <c r="Q58" s="20"/>
      <c r="R58" s="30"/>
      <c r="S58" s="30"/>
      <c r="T58" s="27"/>
      <c r="U58" s="27"/>
      <c r="V58" s="6"/>
    </row>
    <row r="59" spans="1:22" x14ac:dyDescent="0.2">
      <c r="A59" s="3">
        <f t="shared" si="0"/>
        <v>21</v>
      </c>
      <c r="B59" s="27"/>
      <c r="C59" s="41">
        <v>45741265</v>
      </c>
      <c r="D59" s="27"/>
      <c r="E59" s="27"/>
      <c r="F59" s="27"/>
      <c r="G59" s="27">
        <v>45739045.967472523</v>
      </c>
      <c r="H59" s="27"/>
      <c r="I59" s="27"/>
      <c r="J59" s="28"/>
      <c r="K59" s="28"/>
      <c r="L59" s="29"/>
      <c r="M59" s="27"/>
      <c r="N59" s="21"/>
      <c r="O59" s="21"/>
      <c r="P59" s="20"/>
      <c r="Q59" s="20"/>
      <c r="R59" s="30"/>
      <c r="S59" s="30"/>
      <c r="T59" s="27"/>
      <c r="U59" s="27"/>
      <c r="V59" s="6"/>
    </row>
    <row r="60" spans="1:22" x14ac:dyDescent="0.2">
      <c r="A60" s="3">
        <f t="shared" si="0"/>
        <v>22</v>
      </c>
      <c r="B60" s="27"/>
      <c r="C60" s="41">
        <v>45759600</v>
      </c>
      <c r="D60" s="27"/>
      <c r="E60" s="27"/>
      <c r="F60" s="27"/>
      <c r="G60" s="27">
        <v>45754783.199999988</v>
      </c>
      <c r="H60" s="27"/>
      <c r="I60" s="27"/>
      <c r="J60" s="28"/>
      <c r="K60" s="28"/>
      <c r="L60" s="29"/>
      <c r="M60" s="29"/>
      <c r="N60" s="21"/>
      <c r="O60" s="21"/>
      <c r="P60" s="20"/>
      <c r="Q60" s="20"/>
      <c r="R60" s="30"/>
      <c r="S60" s="30"/>
      <c r="T60" s="27"/>
      <c r="U60" s="27"/>
      <c r="V60" s="6"/>
    </row>
    <row r="61" spans="1:22" x14ac:dyDescent="0.2">
      <c r="A61" s="3">
        <f t="shared" si="0"/>
        <v>23</v>
      </c>
      <c r="B61" s="27"/>
      <c r="C61" s="41">
        <v>45759600</v>
      </c>
      <c r="D61" s="27"/>
      <c r="E61" s="27"/>
      <c r="F61" s="27"/>
      <c r="G61" s="27">
        <v>45755975.931428567</v>
      </c>
      <c r="H61" s="27"/>
      <c r="I61" s="27"/>
      <c r="J61" s="27"/>
      <c r="K61" s="27"/>
      <c r="L61" s="27"/>
      <c r="M61" s="27"/>
      <c r="N61" s="21"/>
      <c r="O61" s="21"/>
      <c r="P61" s="20"/>
      <c r="Q61" s="20"/>
      <c r="R61" s="27"/>
      <c r="S61" s="27"/>
      <c r="T61" s="27"/>
      <c r="U61" s="27"/>
      <c r="V61" s="6"/>
    </row>
    <row r="62" spans="1:22" x14ac:dyDescent="0.2">
      <c r="A62" s="3">
        <f t="shared" si="0"/>
        <v>24</v>
      </c>
      <c r="B62" s="27"/>
      <c r="C62" s="41">
        <v>45759600</v>
      </c>
      <c r="D62" s="27"/>
      <c r="E62" s="27"/>
      <c r="F62" s="27"/>
      <c r="G62" s="27">
        <v>45756388.799999997</v>
      </c>
      <c r="H62" s="27"/>
      <c r="I62" s="27"/>
      <c r="J62" s="27"/>
      <c r="K62" s="27"/>
      <c r="L62" s="20"/>
      <c r="M62" s="20"/>
      <c r="N62" s="27"/>
      <c r="O62" s="27"/>
      <c r="P62" s="20"/>
      <c r="Q62" s="20"/>
      <c r="R62" s="27"/>
      <c r="S62" s="27"/>
      <c r="T62" s="27"/>
      <c r="U62" s="27"/>
      <c r="V62" s="6"/>
    </row>
    <row r="63" spans="1:22" x14ac:dyDescent="0.2">
      <c r="A63" s="3">
        <f t="shared" si="0"/>
        <v>25</v>
      </c>
      <c r="B63" s="27"/>
      <c r="C63" s="41">
        <v>45759600</v>
      </c>
      <c r="D63" s="27"/>
      <c r="E63" s="27"/>
      <c r="F63" s="27"/>
      <c r="G63" s="27"/>
      <c r="H63" s="27"/>
      <c r="I63" s="27"/>
      <c r="J63" s="27"/>
      <c r="K63" s="27"/>
      <c r="L63" s="20"/>
      <c r="M63" s="20"/>
      <c r="N63" s="27"/>
      <c r="O63" s="27"/>
      <c r="P63" s="20"/>
      <c r="Q63" s="20"/>
      <c r="R63" s="27"/>
      <c r="S63" s="27"/>
      <c r="T63" s="27"/>
      <c r="U63" s="27"/>
    </row>
    <row r="64" spans="1:22" x14ac:dyDescent="0.2">
      <c r="A64" s="3">
        <f t="shared" si="0"/>
        <v>26</v>
      </c>
      <c r="B64" s="27"/>
      <c r="C64" s="41">
        <v>45759600</v>
      </c>
      <c r="D64" s="27"/>
      <c r="E64" s="27"/>
      <c r="F64" s="27"/>
      <c r="G64" s="27"/>
      <c r="H64" s="27"/>
      <c r="I64" s="27"/>
      <c r="J64" s="27"/>
      <c r="K64" s="27"/>
      <c r="L64" s="20"/>
      <c r="M64" s="20"/>
      <c r="N64" s="27"/>
      <c r="O64" s="27"/>
      <c r="P64" s="20"/>
      <c r="Q64" s="20"/>
      <c r="R64" s="27"/>
      <c r="S64" s="27"/>
      <c r="T64" s="27"/>
      <c r="U64" s="27"/>
    </row>
    <row r="65" spans="1:43" x14ac:dyDescent="0.2">
      <c r="A65" s="3">
        <f t="shared" si="0"/>
        <v>27</v>
      </c>
      <c r="B65" s="27"/>
      <c r="C65" s="41">
        <v>45759600</v>
      </c>
      <c r="D65" s="27"/>
      <c r="E65" s="27"/>
      <c r="F65" s="27"/>
      <c r="G65" s="27"/>
      <c r="H65" s="27"/>
      <c r="I65" s="27"/>
      <c r="J65" s="27"/>
      <c r="K65" s="27"/>
      <c r="L65" s="20"/>
      <c r="M65" s="20"/>
      <c r="N65" s="27"/>
      <c r="O65" s="27"/>
      <c r="P65" s="20"/>
      <c r="Q65" s="20"/>
      <c r="R65" s="27"/>
      <c r="S65" s="27"/>
      <c r="T65" s="27"/>
      <c r="U65" s="27"/>
    </row>
    <row r="66" spans="1:43" x14ac:dyDescent="0.2">
      <c r="A66" s="38">
        <f t="shared" si="0"/>
        <v>28</v>
      </c>
      <c r="B66" s="27"/>
      <c r="C66" s="41">
        <v>45759600</v>
      </c>
      <c r="D66" s="27"/>
      <c r="E66" s="27"/>
      <c r="F66" s="27"/>
      <c r="G66" s="27"/>
      <c r="H66" s="27"/>
      <c r="I66" s="27"/>
      <c r="J66" s="27"/>
      <c r="K66" s="27"/>
      <c r="L66" s="20"/>
      <c r="M66" s="20"/>
      <c r="N66" s="27"/>
      <c r="O66" s="27"/>
      <c r="P66" s="20"/>
      <c r="Q66" s="20"/>
      <c r="R66" s="27"/>
      <c r="S66" s="27"/>
      <c r="T66" s="27"/>
      <c r="U66" s="27"/>
    </row>
    <row r="67" spans="1:43" x14ac:dyDescent="0.2">
      <c r="A67" s="38">
        <f t="shared" si="0"/>
        <v>29</v>
      </c>
      <c r="B67" s="27"/>
      <c r="C67" s="41">
        <v>45759600</v>
      </c>
      <c r="D67" s="27"/>
      <c r="E67" s="27"/>
      <c r="F67" s="27"/>
      <c r="G67" s="27"/>
      <c r="H67" s="27"/>
      <c r="I67" s="27"/>
      <c r="J67" s="27"/>
      <c r="K67" s="27"/>
      <c r="L67" s="20"/>
      <c r="M67" s="20"/>
      <c r="N67" s="27"/>
      <c r="O67" s="27"/>
      <c r="P67" s="20"/>
      <c r="Q67" s="20"/>
      <c r="R67" s="27"/>
      <c r="S67" s="27"/>
      <c r="T67" s="27"/>
      <c r="U67" s="27"/>
    </row>
    <row r="68" spans="1:43" x14ac:dyDescent="0.2">
      <c r="A68" s="38">
        <f t="shared" si="0"/>
        <v>30</v>
      </c>
      <c r="B68" s="27"/>
      <c r="C68" s="41">
        <v>45759600</v>
      </c>
      <c r="D68" s="27"/>
      <c r="E68" s="27"/>
      <c r="F68" s="27"/>
      <c r="G68" s="27"/>
      <c r="H68" s="27"/>
      <c r="I68" s="27"/>
      <c r="J68" s="27"/>
      <c r="K68" s="27"/>
      <c r="L68" s="20"/>
      <c r="M68" s="20"/>
      <c r="N68" s="27"/>
      <c r="O68" s="27"/>
      <c r="P68" s="20"/>
      <c r="Q68" s="20"/>
      <c r="R68" s="27"/>
      <c r="S68" s="27"/>
      <c r="T68" s="27"/>
      <c r="U68" s="27"/>
    </row>
    <row r="69" spans="1:43" x14ac:dyDescent="0.2">
      <c r="A69" s="3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0"/>
      <c r="M69" s="20"/>
      <c r="N69" s="27"/>
      <c r="O69" s="27"/>
      <c r="P69" s="20"/>
      <c r="Q69" s="20"/>
      <c r="R69" s="27"/>
      <c r="S69" s="27"/>
      <c r="T69" s="27"/>
      <c r="U69" s="27"/>
    </row>
    <row r="70" spans="1:43" x14ac:dyDescent="0.2">
      <c r="A70" s="23" t="s">
        <v>8</v>
      </c>
      <c r="B70" s="24" t="str">
        <f t="shared" ref="B70:Q72" si="1">IF(OR(MIN(B$38:B$69)&gt;$A4*$AC$3,SUM(B$38:B$69)=0),"",(LOG10(($A4*$AC$3)/INDEX(B$38:B$69,MATCH($A4*$AC$3,B$38:B$69)))/LOG10(INDEX(B$38:B$69,MATCH($A4*$AC$3,B$38:B$69))/INDEX(B$38:B$69,1+MATCH($A4*$AC$3,B$38:B$69))))*(INDEX($A$38:$A$69,MATCH($A4*$AC$3,B$38:B$69))-INDEX($A$38:$A$69,1+MATCH($A4*$AC$3,B$38:B$69)))+INDEX($A$38:$A$69,MATCH($A4*$AC$3,B$38:B$69)))</f>
        <v/>
      </c>
      <c r="C70" s="24">
        <f t="shared" si="1"/>
        <v>5.8483669409444756</v>
      </c>
      <c r="D70" s="24" t="str">
        <f t="shared" si="1"/>
        <v/>
      </c>
      <c r="E70" s="24" t="str">
        <f t="shared" si="1"/>
        <v/>
      </c>
      <c r="F70" s="24" t="str">
        <f t="shared" si="1"/>
        <v/>
      </c>
      <c r="G70" s="24">
        <f t="shared" si="1"/>
        <v>4.1080860946175202</v>
      </c>
      <c r="H70" s="24" t="str">
        <f t="shared" si="1"/>
        <v/>
      </c>
      <c r="I70" s="24" t="str">
        <f t="shared" si="1"/>
        <v/>
      </c>
      <c r="J70" s="24" t="str">
        <f t="shared" si="1"/>
        <v/>
      </c>
      <c r="K70" s="24" t="str">
        <f t="shared" si="1"/>
        <v/>
      </c>
      <c r="L70" s="24" t="str">
        <f t="shared" si="1"/>
        <v/>
      </c>
      <c r="M70" s="24" t="str">
        <f t="shared" si="1"/>
        <v/>
      </c>
      <c r="N70" s="24" t="str">
        <f t="shared" si="1"/>
        <v/>
      </c>
      <c r="O70" s="24" t="str">
        <f t="shared" si="1"/>
        <v/>
      </c>
      <c r="P70" s="24" t="str">
        <f t="shared" si="1"/>
        <v/>
      </c>
      <c r="Q70" s="24" t="str">
        <f t="shared" si="1"/>
        <v/>
      </c>
      <c r="R70" s="24" t="str">
        <f t="shared" ref="R70:U72" si="2">IF(OR(MIN(R$38:R$69)&gt;$A4*$AC$3,SUM(R$38:R$69)=0),"",(LOG10(($A4*$AC$3)/INDEX(R$38:R$69,MATCH($A4*$AC$3,R$38:R$69)))/LOG10(INDEX(R$38:R$69,MATCH($A4*$AC$3,R$38:R$69))/INDEX(R$38:R$69,1+MATCH($A4*$AC$3,R$38:R$69))))*(INDEX($A$38:$A$69,MATCH($A4*$AC$3,R$38:R$69))-INDEX($A$38:$A$69,1+MATCH($A4*$AC$3,R$38:R$69)))+INDEX($A$38:$A$69,MATCH($A4*$AC$3,R$38:R$69)))</f>
        <v/>
      </c>
      <c r="S70" s="24" t="str">
        <f t="shared" si="2"/>
        <v/>
      </c>
      <c r="T70" s="24" t="str">
        <f t="shared" si="2"/>
        <v/>
      </c>
      <c r="U70" s="24" t="str">
        <f t="shared" si="2"/>
        <v/>
      </c>
    </row>
    <row r="71" spans="1:43" x14ac:dyDescent="0.2">
      <c r="A71" s="23" t="s">
        <v>9</v>
      </c>
      <c r="B71" s="24" t="str">
        <f t="shared" si="1"/>
        <v/>
      </c>
      <c r="C71" s="24">
        <f t="shared" si="1"/>
        <v>10.817842512666513</v>
      </c>
      <c r="D71" s="24" t="str">
        <f t="shared" si="1"/>
        <v/>
      </c>
      <c r="E71" s="24" t="str">
        <f t="shared" si="1"/>
        <v/>
      </c>
      <c r="F71" s="24" t="str">
        <f t="shared" si="1"/>
        <v/>
      </c>
      <c r="G71" s="24">
        <f t="shared" si="1"/>
        <v>8.9618176572518689</v>
      </c>
      <c r="H71" s="24" t="str">
        <f t="shared" si="1"/>
        <v/>
      </c>
      <c r="I71" s="24" t="str">
        <f t="shared" si="1"/>
        <v/>
      </c>
      <c r="J71" s="24" t="str">
        <f t="shared" si="1"/>
        <v/>
      </c>
      <c r="K71" s="24" t="str">
        <f t="shared" si="1"/>
        <v/>
      </c>
      <c r="L71" s="24" t="str">
        <f t="shared" si="1"/>
        <v/>
      </c>
      <c r="M71" s="24" t="str">
        <f t="shared" si="1"/>
        <v/>
      </c>
      <c r="N71" s="24" t="str">
        <f t="shared" si="1"/>
        <v/>
      </c>
      <c r="O71" s="24" t="str">
        <f t="shared" si="1"/>
        <v/>
      </c>
      <c r="P71" s="24" t="str">
        <f t="shared" si="1"/>
        <v/>
      </c>
      <c r="Q71" s="24" t="str">
        <f t="shared" si="1"/>
        <v/>
      </c>
      <c r="R71" s="24" t="str">
        <f t="shared" si="2"/>
        <v/>
      </c>
      <c r="S71" s="24" t="str">
        <f t="shared" si="2"/>
        <v/>
      </c>
      <c r="T71" s="24" t="str">
        <f t="shared" si="2"/>
        <v/>
      </c>
      <c r="U71" s="24" t="str">
        <f t="shared" si="2"/>
        <v/>
      </c>
    </row>
    <row r="72" spans="1:43" x14ac:dyDescent="0.2">
      <c r="A72" s="23" t="s">
        <v>10</v>
      </c>
      <c r="B72" s="24" t="str">
        <f t="shared" si="1"/>
        <v/>
      </c>
      <c r="C72" s="24">
        <f t="shared" si="1"/>
        <v>15.154943237316466</v>
      </c>
      <c r="D72" s="24" t="str">
        <f t="shared" si="1"/>
        <v/>
      </c>
      <c r="E72" s="24" t="str">
        <f t="shared" si="1"/>
        <v/>
      </c>
      <c r="F72" s="24" t="str">
        <f t="shared" si="1"/>
        <v/>
      </c>
      <c r="G72" s="24">
        <f t="shared" si="1"/>
        <v>12.598639580734638</v>
      </c>
      <c r="H72" s="24" t="str">
        <f t="shared" si="1"/>
        <v/>
      </c>
      <c r="I72" s="24" t="str">
        <f t="shared" si="1"/>
        <v/>
      </c>
      <c r="J72" s="24" t="str">
        <f t="shared" si="1"/>
        <v/>
      </c>
      <c r="K72" s="24" t="str">
        <f t="shared" si="1"/>
        <v/>
      </c>
      <c r="L72" s="24" t="str">
        <f t="shared" si="1"/>
        <v/>
      </c>
      <c r="M72" s="24" t="str">
        <f t="shared" si="1"/>
        <v/>
      </c>
      <c r="N72" s="24" t="str">
        <f t="shared" si="1"/>
        <v/>
      </c>
      <c r="O72" s="24" t="str">
        <f t="shared" si="1"/>
        <v/>
      </c>
      <c r="P72" s="24" t="str">
        <f t="shared" si="1"/>
        <v/>
      </c>
      <c r="Q72" s="24" t="str">
        <f t="shared" si="1"/>
        <v/>
      </c>
      <c r="R72" s="24" t="str">
        <f t="shared" si="2"/>
        <v/>
      </c>
      <c r="S72" s="24" t="str">
        <f t="shared" si="2"/>
        <v/>
      </c>
      <c r="T72" s="24" t="str">
        <f t="shared" si="2"/>
        <v/>
      </c>
      <c r="U72" s="24" t="str">
        <f t="shared" si="2"/>
        <v/>
      </c>
      <c r="W72" s="23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</row>
    <row r="73" spans="1:43" x14ac:dyDescent="0.2">
      <c r="A73" s="23"/>
      <c r="B73" s="24"/>
      <c r="C73" s="24"/>
      <c r="D73" s="24"/>
      <c r="E73" s="24"/>
      <c r="F73" s="24" t="str">
        <f t="shared" ref="F73:U73" si="3">IF(OR(MIN(F$38:F$69)&gt;$A7*$AC$3,SUM(F$38:F$69)=0),"",(LOG10(($A7*$AC$3)/INDEX(F$38:F$69,MATCH($A7*$AC$3,F$38:F$69)))/LOG10(INDEX(F$38:F$69,MATCH($A7*$AC$3,F$38:F$69))/INDEX(F$38:F$69,1+MATCH($A7*$AC$3,F$38:F$69))))*(INDEX($A$38:$A$69,MATCH($A7*$AC$3,F$38:F$69))-INDEX($A$38:$A$69,1+MATCH($A7*$AC$3,F$38:F$69)))+INDEX($A$38:$A$69,MATCH($A7*$AC$3,F$38:F$69)))</f>
        <v/>
      </c>
      <c r="G73" s="24" t="str">
        <f t="shared" si="3"/>
        <v/>
      </c>
      <c r="H73" s="24" t="str">
        <f t="shared" si="3"/>
        <v/>
      </c>
      <c r="I73" s="24" t="str">
        <f t="shared" si="3"/>
        <v/>
      </c>
      <c r="J73" s="24" t="str">
        <f t="shared" si="3"/>
        <v/>
      </c>
      <c r="K73" s="24" t="str">
        <f t="shared" si="3"/>
        <v/>
      </c>
      <c r="L73" s="24" t="str">
        <f t="shared" si="3"/>
        <v/>
      </c>
      <c r="M73" s="24" t="str">
        <f t="shared" si="3"/>
        <v/>
      </c>
      <c r="N73" s="24" t="str">
        <f t="shared" si="3"/>
        <v/>
      </c>
      <c r="O73" s="24" t="str">
        <f t="shared" si="3"/>
        <v/>
      </c>
      <c r="P73" s="24" t="str">
        <f t="shared" si="3"/>
        <v/>
      </c>
      <c r="Q73" s="24" t="str">
        <f t="shared" si="3"/>
        <v/>
      </c>
      <c r="R73" s="24" t="str">
        <f t="shared" si="3"/>
        <v/>
      </c>
      <c r="S73" s="24" t="str">
        <f t="shared" si="3"/>
        <v/>
      </c>
      <c r="T73" s="24" t="str">
        <f t="shared" si="3"/>
        <v/>
      </c>
      <c r="U73" s="24" t="str">
        <f t="shared" si="3"/>
        <v/>
      </c>
    </row>
    <row r="74" spans="1:43" x14ac:dyDescent="0.2">
      <c r="B74" s="24"/>
      <c r="C74" s="24"/>
      <c r="D74" s="24" t="str">
        <f>IF(OR(MIN(D$38:D$69)&gt;$A8*$AC$3,SUM(D$38:D$69)=0),"",(LOG10(($A8*$AC$3)/INDEX(D$38:D$69,MATCH($A8*$AC$3,D$38:D$69)))/LOG10(INDEX(D$38:D$69,MATCH($A8*$AC$3,D$38:D$69))/INDEX(D$38:D$69,1+MATCH($A8*$AC$3,D$38:D$69))))*(INDEX($A$38:$A$69,MATCH($A8*$AC$3,D$38:D$69))-INDEX($A$38:$A$69,1+MATCH($A8*$AC$3,D$38:D$69)))+INDEX($A$38:$A$69,MATCH($A8*$AC$3,D$38:D$69)))</f>
        <v/>
      </c>
      <c r="E74" s="24" t="str">
        <f>IF(OR(MIN(E$38:E$69)&gt;$A8*$AC$3,SUM(E$38:E$69)=0),"",(LOG10(($A8*$AC$3)/INDEX(E$38:E$69,MATCH($A8*$AC$3,E$38:E$69)))/LOG10(INDEX(E$38:E$69,MATCH($A8*$AC$3,E$38:E$69))/INDEX(E$38:E$69,1+MATCH($A8*$AC$3,E$38:E$69))))*(INDEX($A$38:$A$69,MATCH($A8*$AC$3,E$38:E$69))-INDEX($A$38:$A$69,1+MATCH($A8*$AC$3,E$38:E$69)))+INDEX($A$38:$A$69,MATCH($A8*$AC$3,E$38:E$69)))</f>
        <v/>
      </c>
      <c r="F74" s="24" t="str">
        <f t="shared" ref="F74:U74" si="4">IF(OR(MIN(F$38:F$69)&gt;$A8*$AC$3,SUM(F$38:F$69)=0),"",(LOG10(($A8*$AC$3)/INDEX(F$38:F$69,MATCH($A8*$AC$3,F$38:F$69)))/LOG10(INDEX(F$38:F$69,MATCH($A8*$AC$3,F$38:F$69))/INDEX(F$38:F$69,1+MATCH($A8*$AC$3,F$38:F$69))))*(INDEX($A$38:$A$69,MATCH($A8*$AC$3,F$38:F$69))-INDEX($A$38:$A$69,1+MATCH($A8*$AC$3,F$38:F$69)))+INDEX($A$38:$A$69,MATCH($A8*$AC$3,F$38:F$69)))</f>
        <v/>
      </c>
      <c r="G74" s="24" t="str">
        <f t="shared" si="4"/>
        <v/>
      </c>
      <c r="H74" s="24" t="str">
        <f t="shared" si="4"/>
        <v/>
      </c>
      <c r="I74" s="24" t="str">
        <f t="shared" si="4"/>
        <v/>
      </c>
      <c r="J74" s="24" t="str">
        <f t="shared" si="4"/>
        <v/>
      </c>
      <c r="K74" s="24" t="str">
        <f t="shared" si="4"/>
        <v/>
      </c>
      <c r="L74" s="24" t="str">
        <f t="shared" si="4"/>
        <v/>
      </c>
      <c r="M74" s="24" t="str">
        <f t="shared" si="4"/>
        <v/>
      </c>
      <c r="N74" s="24" t="str">
        <f t="shared" si="4"/>
        <v/>
      </c>
      <c r="O74" s="24" t="str">
        <f t="shared" si="4"/>
        <v/>
      </c>
      <c r="P74" s="24" t="str">
        <f t="shared" si="4"/>
        <v/>
      </c>
      <c r="Q74" s="24" t="str">
        <f t="shared" si="4"/>
        <v/>
      </c>
      <c r="R74" s="24" t="str">
        <f t="shared" si="4"/>
        <v/>
      </c>
      <c r="S74" s="24" t="str">
        <f t="shared" si="4"/>
        <v/>
      </c>
      <c r="T74" s="24" t="str">
        <f t="shared" si="4"/>
        <v/>
      </c>
      <c r="U74" s="24" t="str">
        <f t="shared" si="4"/>
        <v/>
      </c>
    </row>
    <row r="75" spans="1:43" x14ac:dyDescent="0.2">
      <c r="D75" s="7"/>
      <c r="E75" s="7"/>
      <c r="F75" s="7"/>
      <c r="G75" s="7"/>
      <c r="H75" s="7"/>
      <c r="I75" s="7"/>
      <c r="R75" s="35"/>
      <c r="S75" s="35"/>
    </row>
    <row r="76" spans="1:43" x14ac:dyDescent="0.2">
      <c r="D76" s="7"/>
      <c r="E76" s="7"/>
      <c r="F76" s="7"/>
      <c r="G76" s="7"/>
      <c r="H76" s="7"/>
      <c r="I76" s="7"/>
    </row>
    <row r="77" spans="1:43" ht="54" customHeight="1" x14ac:dyDescent="0.2">
      <c r="D77" s="7"/>
      <c r="E77" s="7"/>
      <c r="F77" s="7"/>
      <c r="G77" s="7"/>
      <c r="H77" s="7"/>
      <c r="I77" s="7"/>
    </row>
    <row r="78" spans="1:43" x14ac:dyDescent="0.2">
      <c r="D78" s="7"/>
      <c r="E78" s="7"/>
      <c r="F78" s="7"/>
      <c r="G78" s="7"/>
      <c r="H78" s="7"/>
      <c r="I78" s="7"/>
    </row>
    <row r="79" spans="1:43" x14ac:dyDescent="0.2">
      <c r="D79" s="7"/>
      <c r="E79" s="7"/>
      <c r="F79" s="7"/>
      <c r="G79" s="7"/>
      <c r="H79" s="7"/>
      <c r="I79" s="7"/>
    </row>
    <row r="80" spans="1:43" x14ac:dyDescent="0.2">
      <c r="D80" s="7"/>
      <c r="E80" s="7"/>
      <c r="F80" s="7"/>
      <c r="G80" s="7"/>
      <c r="H80" s="7"/>
      <c r="I80" s="7"/>
    </row>
    <row r="81" spans="4:9" x14ac:dyDescent="0.2">
      <c r="D81" s="7"/>
      <c r="E81" s="7"/>
      <c r="F81" s="7"/>
      <c r="G81" s="7"/>
      <c r="H81" s="7"/>
      <c r="I81" s="7"/>
    </row>
    <row r="82" spans="4:9" x14ac:dyDescent="0.2">
      <c r="D82" s="7"/>
      <c r="E82" s="7"/>
      <c r="F82" s="7"/>
      <c r="G82" s="7"/>
      <c r="H82" s="7"/>
      <c r="I82" s="7"/>
    </row>
    <row r="83" spans="4:9" x14ac:dyDescent="0.2">
      <c r="D83" s="7"/>
      <c r="E83" s="7"/>
      <c r="F83" s="7"/>
      <c r="G83" s="7"/>
      <c r="H83" s="7"/>
      <c r="I83" s="7"/>
    </row>
    <row r="84" spans="4:9" x14ac:dyDescent="0.2">
      <c r="D84" s="7"/>
      <c r="E84" s="7"/>
      <c r="F84" s="7"/>
      <c r="G84" s="7"/>
      <c r="H84" s="7"/>
      <c r="I84" s="7"/>
    </row>
    <row r="85" spans="4:9" x14ac:dyDescent="0.2">
      <c r="D85" s="7"/>
      <c r="E85" s="7"/>
      <c r="F85" s="7"/>
      <c r="G85" s="7"/>
      <c r="H85" s="7"/>
      <c r="I85" s="7"/>
    </row>
    <row r="86" spans="4:9" x14ac:dyDescent="0.2">
      <c r="D86" s="7"/>
      <c r="E86" s="7"/>
      <c r="F86" s="7"/>
      <c r="G86" s="7"/>
      <c r="H86" s="7"/>
      <c r="I86" s="7"/>
    </row>
    <row r="87" spans="4:9" x14ac:dyDescent="0.2">
      <c r="D87" s="7"/>
      <c r="E87" s="7"/>
      <c r="F87" s="7"/>
      <c r="G87" s="7"/>
      <c r="H87" s="7"/>
      <c r="I87" s="7"/>
    </row>
    <row r="88" spans="4:9" x14ac:dyDescent="0.2">
      <c r="D88" s="7"/>
      <c r="E88" s="7"/>
      <c r="F88" s="7"/>
      <c r="G88" s="7"/>
      <c r="H88" s="7"/>
      <c r="I88" s="7"/>
    </row>
    <row r="89" spans="4:9" x14ac:dyDescent="0.2">
      <c r="D89" s="7"/>
      <c r="E89" s="7"/>
      <c r="F89" s="7"/>
      <c r="G89" s="7"/>
      <c r="H89" s="7"/>
      <c r="I89" s="7"/>
    </row>
    <row r="90" spans="4:9" x14ac:dyDescent="0.2">
      <c r="D90" s="7"/>
      <c r="E90" s="7"/>
      <c r="F90" s="7"/>
      <c r="G90" s="7"/>
      <c r="H90" s="7"/>
      <c r="I90" s="7"/>
    </row>
    <row r="91" spans="4:9" x14ac:dyDescent="0.2">
      <c r="D91" s="7"/>
      <c r="E91" s="7"/>
      <c r="F91" s="7"/>
      <c r="G91" s="7"/>
      <c r="H91" s="7"/>
      <c r="I91" s="7"/>
    </row>
    <row r="92" spans="4:9" x14ac:dyDescent="0.2">
      <c r="D92" s="7"/>
      <c r="E92" s="7"/>
      <c r="F92" s="7"/>
      <c r="G92" s="7"/>
      <c r="H92" s="7"/>
      <c r="I92" s="7"/>
    </row>
    <row r="93" spans="4:9" x14ac:dyDescent="0.2">
      <c r="D93" s="7"/>
      <c r="E93" s="7"/>
      <c r="F93" s="7"/>
      <c r="G93" s="7"/>
      <c r="H93" s="7"/>
      <c r="I93" s="7"/>
    </row>
    <row r="94" spans="4:9" x14ac:dyDescent="0.2">
      <c r="D94" s="7"/>
      <c r="E94" s="7"/>
      <c r="F94" s="7"/>
      <c r="G94" s="7"/>
      <c r="H94" s="7"/>
      <c r="I94" s="7"/>
    </row>
    <row r="95" spans="4:9" x14ac:dyDescent="0.2">
      <c r="D95" s="7"/>
      <c r="E95" s="7"/>
      <c r="F95" s="7"/>
      <c r="G95" s="7"/>
      <c r="H95" s="7"/>
      <c r="I95" s="7"/>
    </row>
    <row r="96" spans="4:9" x14ac:dyDescent="0.2">
      <c r="D96" s="7"/>
      <c r="E96" s="7"/>
      <c r="F96" s="7"/>
      <c r="G96" s="7"/>
      <c r="H96" s="7"/>
      <c r="I96" s="7"/>
    </row>
    <row r="97" spans="4:9" x14ac:dyDescent="0.2">
      <c r="D97" s="7"/>
      <c r="E97" s="7"/>
      <c r="F97" s="7"/>
      <c r="G97" s="7"/>
      <c r="H97" s="7"/>
      <c r="I97" s="7"/>
    </row>
    <row r="98" spans="4:9" x14ac:dyDescent="0.2">
      <c r="D98" s="7"/>
      <c r="E98" s="7"/>
      <c r="F98" s="7"/>
      <c r="G98" s="7"/>
      <c r="H98" s="7"/>
      <c r="I98" s="7"/>
    </row>
    <row r="99" spans="4:9" x14ac:dyDescent="0.2">
      <c r="D99" s="7"/>
      <c r="E99" s="7"/>
      <c r="F99" s="7"/>
      <c r="G99" s="7"/>
      <c r="H99" s="7"/>
      <c r="I99" s="7"/>
    </row>
    <row r="100" spans="4:9" x14ac:dyDescent="0.2">
      <c r="D100" s="7"/>
      <c r="E100" s="7"/>
      <c r="F100" s="7"/>
      <c r="G100" s="7"/>
      <c r="H100" s="7"/>
      <c r="I100" s="7"/>
    </row>
    <row r="101" spans="4:9" x14ac:dyDescent="0.2">
      <c r="D101" s="7"/>
      <c r="E101" s="7"/>
      <c r="F101" s="7"/>
      <c r="G101" s="7"/>
      <c r="H101" s="7"/>
      <c r="I101" s="7"/>
    </row>
    <row r="102" spans="4:9" x14ac:dyDescent="0.2">
      <c r="D102" s="7"/>
      <c r="E102" s="7"/>
      <c r="F102" s="7"/>
      <c r="G102" s="7"/>
      <c r="H102" s="7"/>
      <c r="I102" s="7"/>
    </row>
    <row r="103" spans="4:9" x14ac:dyDescent="0.2">
      <c r="D103" s="7"/>
      <c r="E103" s="7"/>
      <c r="F103" s="7"/>
      <c r="G103" s="7"/>
      <c r="H103" s="7"/>
      <c r="I103" s="7"/>
    </row>
    <row r="104" spans="4:9" x14ac:dyDescent="0.2">
      <c r="D104" s="7"/>
      <c r="E104" s="7"/>
      <c r="F104" s="7"/>
      <c r="G104" s="7"/>
      <c r="H104" s="7"/>
      <c r="I104" s="7"/>
    </row>
    <row r="105" spans="4:9" x14ac:dyDescent="0.2">
      <c r="D105" s="7"/>
      <c r="E105" s="7"/>
      <c r="F105" s="7"/>
      <c r="G105" s="7"/>
      <c r="H105" s="7"/>
      <c r="I105" s="7"/>
    </row>
    <row r="106" spans="4:9" x14ac:dyDescent="0.2">
      <c r="D106" s="7"/>
      <c r="E106" s="7"/>
      <c r="F106" s="7"/>
      <c r="G106" s="7"/>
      <c r="H106" s="7"/>
      <c r="I106" s="7"/>
    </row>
    <row r="107" spans="4:9" x14ac:dyDescent="0.2">
      <c r="D107" s="7"/>
      <c r="E107" s="7"/>
      <c r="F107" s="7"/>
      <c r="G107" s="7"/>
      <c r="H107" s="7"/>
      <c r="I107" s="7"/>
    </row>
    <row r="108" spans="4:9" x14ac:dyDescent="0.2">
      <c r="D108" s="7"/>
      <c r="E108" s="7"/>
      <c r="F108" s="7"/>
      <c r="G108" s="7"/>
      <c r="H108" s="7"/>
      <c r="I108" s="7"/>
    </row>
    <row r="109" spans="4:9" x14ac:dyDescent="0.2">
      <c r="D109" s="7"/>
      <c r="E109" s="7"/>
      <c r="F109" s="7"/>
      <c r="G109" s="7"/>
      <c r="H109" s="7"/>
      <c r="I109" s="7"/>
    </row>
    <row r="110" spans="4:9" x14ac:dyDescent="0.2">
      <c r="D110" s="7"/>
      <c r="E110" s="7"/>
      <c r="F110" s="7"/>
      <c r="G110" s="7"/>
      <c r="H110" s="7"/>
      <c r="I110" s="7"/>
    </row>
    <row r="111" spans="4:9" x14ac:dyDescent="0.2">
      <c r="D111" s="7"/>
      <c r="E111" s="7"/>
      <c r="F111" s="7"/>
      <c r="G111" s="7"/>
      <c r="H111" s="7"/>
      <c r="I111" s="7"/>
    </row>
    <row r="112" spans="4:9" x14ac:dyDescent="0.2">
      <c r="D112" s="7"/>
      <c r="E112" s="7"/>
      <c r="F112" s="7"/>
      <c r="G112" s="7"/>
      <c r="H112" s="7"/>
      <c r="I112" s="7"/>
    </row>
    <row r="113" spans="2:21" x14ac:dyDescent="0.2">
      <c r="D113" s="7"/>
      <c r="E113" s="7"/>
      <c r="F113" s="7"/>
      <c r="G113" s="7"/>
      <c r="H113" s="7"/>
      <c r="I113" s="7"/>
    </row>
    <row r="114" spans="2:21" x14ac:dyDescent="0.2">
      <c r="D114" s="7"/>
      <c r="E114" s="7"/>
      <c r="F114" s="7"/>
      <c r="G114" s="7"/>
      <c r="H114" s="7"/>
      <c r="I114" s="7"/>
    </row>
    <row r="115" spans="2:21" x14ac:dyDescent="0.2">
      <c r="D115" s="7"/>
      <c r="E115" s="7"/>
      <c r="F115" s="7"/>
      <c r="G115" s="7"/>
      <c r="H115" s="7"/>
      <c r="I115" s="7"/>
    </row>
    <row r="116" spans="2:21" x14ac:dyDescent="0.2">
      <c r="D116" s="7"/>
      <c r="E116" s="7"/>
      <c r="F116" s="7"/>
      <c r="G116" s="7"/>
      <c r="H116" s="7"/>
      <c r="I116" s="7"/>
    </row>
    <row r="117" spans="2:21" x14ac:dyDescent="0.2">
      <c r="D117" s="7"/>
      <c r="E117" s="7"/>
      <c r="F117" s="7"/>
      <c r="G117" s="7"/>
      <c r="H117" s="7"/>
      <c r="I117" s="7"/>
    </row>
    <row r="118" spans="2:21" x14ac:dyDescent="0.2">
      <c r="D118" s="7"/>
      <c r="E118" s="7"/>
      <c r="F118" s="7"/>
      <c r="G118" s="7"/>
      <c r="H118" s="7"/>
      <c r="I118" s="7"/>
    </row>
    <row r="119" spans="2:21" x14ac:dyDescent="0.2">
      <c r="D119" s="7"/>
      <c r="E119" s="7"/>
      <c r="F119" s="7"/>
      <c r="G119" s="7"/>
      <c r="H119" s="7"/>
      <c r="I119" s="7"/>
    </row>
    <row r="120" spans="2:21" x14ac:dyDescent="0.2">
      <c r="D120" s="13"/>
      <c r="E120" s="13"/>
      <c r="F120" s="13"/>
      <c r="G120" s="13"/>
      <c r="H120" s="13"/>
      <c r="I120" s="13"/>
      <c r="J120" s="11"/>
      <c r="K120" s="11"/>
      <c r="N120" s="12"/>
      <c r="O120" s="12"/>
    </row>
    <row r="121" spans="2:21" x14ac:dyDescent="0.2">
      <c r="D121" s="13"/>
      <c r="E121" s="13"/>
      <c r="F121" s="13"/>
      <c r="G121" s="13"/>
      <c r="H121" s="13"/>
      <c r="I121" s="13"/>
      <c r="J121" s="11"/>
      <c r="K121" s="11"/>
      <c r="N121" s="12"/>
      <c r="O121" s="12"/>
    </row>
    <row r="122" spans="2:21" x14ac:dyDescent="0.2">
      <c r="D122" s="13"/>
      <c r="E122" s="13"/>
      <c r="F122" s="13"/>
      <c r="G122" s="13"/>
      <c r="H122" s="13"/>
      <c r="I122" s="13"/>
      <c r="J122" s="11"/>
      <c r="K122" s="11"/>
      <c r="N122" s="12"/>
      <c r="O122" s="12"/>
    </row>
    <row r="123" spans="2:21" x14ac:dyDescent="0.2">
      <c r="D123" s="13"/>
      <c r="E123" s="13"/>
      <c r="F123" s="13"/>
      <c r="G123" s="13"/>
      <c r="H123" s="13"/>
      <c r="I123" s="13"/>
      <c r="J123" s="11"/>
      <c r="K123" s="11"/>
      <c r="N123" s="12"/>
      <c r="O123" s="12"/>
    </row>
    <row r="124" spans="2:21" x14ac:dyDescent="0.2">
      <c r="D124" s="13"/>
      <c r="E124" s="13"/>
      <c r="F124" s="13"/>
      <c r="G124" s="13"/>
      <c r="H124" s="13"/>
      <c r="I124" s="13"/>
      <c r="J124" s="11"/>
      <c r="K124" s="11"/>
      <c r="N124" s="12"/>
      <c r="O124" s="12"/>
    </row>
    <row r="125" spans="2:21" x14ac:dyDescent="0.2">
      <c r="D125" s="13"/>
      <c r="E125" s="13"/>
      <c r="F125" s="13"/>
      <c r="G125" s="13"/>
      <c r="H125" s="13"/>
      <c r="I125" s="13"/>
      <c r="J125" s="11"/>
      <c r="K125" s="11"/>
      <c r="N125" s="12"/>
      <c r="O125" s="12"/>
    </row>
    <row r="126" spans="2:21" x14ac:dyDescent="0.2">
      <c r="D126" s="13"/>
      <c r="E126" s="13"/>
      <c r="F126" s="13"/>
      <c r="G126" s="13"/>
      <c r="H126" s="13"/>
      <c r="I126" s="13"/>
      <c r="N126" s="14"/>
      <c r="O126" s="14"/>
    </row>
    <row r="127" spans="2:21" x14ac:dyDescent="0.2">
      <c r="B127" s="15"/>
      <c r="C127" s="15"/>
      <c r="D127" s="13"/>
      <c r="E127" s="13"/>
      <c r="F127" s="13"/>
      <c r="G127" s="13"/>
      <c r="H127" s="13"/>
      <c r="I127" s="13"/>
      <c r="L127" s="15"/>
      <c r="M127" s="15"/>
      <c r="R127" s="15"/>
      <c r="S127" s="15"/>
      <c r="T127" s="15"/>
      <c r="U127" s="15"/>
    </row>
  </sheetData>
  <mergeCells count="11">
    <mergeCell ref="F36:G36"/>
    <mergeCell ref="H36:I36"/>
    <mergeCell ref="A33:U33"/>
    <mergeCell ref="B36:C36"/>
    <mergeCell ref="D36:E36"/>
    <mergeCell ref="J36:K36"/>
    <mergeCell ref="L36:M36"/>
    <mergeCell ref="N36:O36"/>
    <mergeCell ref="P36:Q36"/>
    <mergeCell ref="R36:S36"/>
    <mergeCell ref="T36:U36"/>
  </mergeCells>
  <phoneticPr fontId="5" type="noConversion"/>
  <pageMargins left="0.7" right="0.7" top="0.75" bottom="0.75" header="0.3" footer="0.3"/>
  <pageSetup paperSize="9" orientation="portrait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27"/>
  <sheetViews>
    <sheetView topLeftCell="A44" zoomScale="70" zoomScaleNormal="70" workbookViewId="0">
      <selection activeCell="M63" sqref="M63"/>
    </sheetView>
  </sheetViews>
  <sheetFormatPr defaultColWidth="9.140625" defaultRowHeight="12.75" x14ac:dyDescent="0.2"/>
  <cols>
    <col min="1" max="1" width="21.42578125" style="7" customWidth="1"/>
    <col min="2" max="3" width="8.7109375" style="7" customWidth="1"/>
    <col min="4" max="9" width="8.7109375" style="6" customWidth="1"/>
    <col min="10" max="10" width="12.7109375" style="7" customWidth="1"/>
    <col min="11" max="22" width="8.7109375" style="7" customWidth="1"/>
    <col min="23" max="23" width="23.7109375" style="7" customWidth="1"/>
    <col min="24" max="28" width="8.7109375" style="7" customWidth="1"/>
    <col min="29" max="29" width="14.85546875" style="7" customWidth="1"/>
    <col min="30" max="42" width="8.7109375" style="7" customWidth="1"/>
    <col min="43" max="16384" width="9.140625" style="7"/>
  </cols>
  <sheetData>
    <row r="1" spans="1:48" ht="15.75" x14ac:dyDescent="0.25">
      <c r="A1" s="19"/>
      <c r="E1" s="32"/>
      <c r="F1" s="32"/>
    </row>
    <row r="2" spans="1:48" ht="15.75" x14ac:dyDescent="0.25">
      <c r="A2" s="19"/>
    </row>
    <row r="3" spans="1:48" x14ac:dyDescent="0.2">
      <c r="A3" s="16" t="s">
        <v>2</v>
      </c>
      <c r="B3" s="26"/>
      <c r="C3" s="26"/>
      <c r="D3" s="16"/>
      <c r="E3" s="16"/>
      <c r="F3" s="16"/>
      <c r="G3" s="16"/>
      <c r="J3" s="6"/>
      <c r="K3" s="6"/>
      <c r="R3" s="3"/>
      <c r="S3" s="3"/>
      <c r="T3" s="4"/>
      <c r="U3" s="4"/>
      <c r="V3" s="3"/>
      <c r="W3" s="26"/>
      <c r="X3" s="26"/>
      <c r="Y3" s="3"/>
      <c r="Z3" s="3"/>
      <c r="AA3" s="3"/>
      <c r="AB3" s="5" t="s">
        <v>0</v>
      </c>
      <c r="AC3" s="28">
        <v>24814000</v>
      </c>
      <c r="AD3" s="5" t="s">
        <v>1</v>
      </c>
      <c r="AE3" s="5"/>
    </row>
    <row r="4" spans="1:48" x14ac:dyDescent="0.2">
      <c r="A4" s="17">
        <v>0.3</v>
      </c>
      <c r="B4" s="25"/>
      <c r="C4" s="25"/>
      <c r="D4" s="9"/>
      <c r="E4" s="9"/>
      <c r="F4" s="9"/>
      <c r="G4" s="9"/>
      <c r="S4" s="3"/>
      <c r="T4" s="4"/>
      <c r="W4" s="25"/>
      <c r="X4" s="25"/>
      <c r="AB4" s="5" t="s">
        <v>3</v>
      </c>
      <c r="AC4" s="18">
        <f>A4*AC3</f>
        <v>7444200</v>
      </c>
      <c r="AD4" s="5" t="s">
        <v>1</v>
      </c>
      <c r="AE4" s="5"/>
      <c r="AF4" s="5"/>
    </row>
    <row r="5" spans="1:48" x14ac:dyDescent="0.2">
      <c r="A5" s="17">
        <v>0.5</v>
      </c>
      <c r="B5" s="25"/>
      <c r="C5" s="25"/>
      <c r="D5" s="9"/>
      <c r="E5" s="9"/>
      <c r="F5" s="9"/>
      <c r="G5" s="9"/>
      <c r="S5" s="3"/>
      <c r="T5" s="4"/>
      <c r="W5" s="25"/>
      <c r="X5" s="25"/>
      <c r="AB5" s="5"/>
      <c r="AC5" s="18">
        <f>A5*AC3</f>
        <v>12407000</v>
      </c>
      <c r="AD5" s="5" t="s">
        <v>1</v>
      </c>
      <c r="AE5" s="5"/>
      <c r="AF5" s="5"/>
      <c r="AG5" s="5"/>
      <c r="AH5" s="18"/>
      <c r="AI5" s="18"/>
      <c r="AJ5" s="5"/>
      <c r="AK5" s="5"/>
    </row>
    <row r="6" spans="1:48" x14ac:dyDescent="0.2">
      <c r="A6" s="17">
        <v>0.7</v>
      </c>
      <c r="B6" s="25"/>
      <c r="C6" s="25"/>
      <c r="D6" s="9"/>
      <c r="E6" s="9"/>
      <c r="F6" s="9"/>
      <c r="G6" s="9"/>
      <c r="H6" s="9"/>
      <c r="I6" s="9"/>
      <c r="S6" s="3"/>
      <c r="T6" s="4"/>
      <c r="W6" s="25"/>
      <c r="X6" s="25"/>
      <c r="AC6" s="18">
        <f>A6*AC3</f>
        <v>17369800</v>
      </c>
      <c r="AD6" s="5" t="s">
        <v>1</v>
      </c>
    </row>
    <row r="7" spans="1:48" x14ac:dyDescent="0.2">
      <c r="A7" s="8"/>
      <c r="B7" s="25"/>
      <c r="C7" s="25"/>
      <c r="D7" s="9"/>
      <c r="E7" s="9"/>
      <c r="F7" s="9"/>
      <c r="G7" s="9"/>
      <c r="H7" s="9"/>
      <c r="I7" s="9"/>
      <c r="J7" s="10"/>
      <c r="K7" s="10"/>
      <c r="S7" s="3"/>
      <c r="T7" s="4"/>
      <c r="AC7" s="18"/>
    </row>
    <row r="8" spans="1:48" x14ac:dyDescent="0.2">
      <c r="A8" s="8"/>
      <c r="D8" s="9"/>
      <c r="E8" s="9"/>
      <c r="F8" s="9"/>
      <c r="G8" s="9"/>
      <c r="H8" s="9"/>
      <c r="I8" s="9"/>
      <c r="J8" s="10"/>
      <c r="K8" s="10"/>
      <c r="S8" s="3"/>
      <c r="T8" s="4"/>
    </row>
    <row r="9" spans="1:48" x14ac:dyDescent="0.2">
      <c r="A9" s="8"/>
      <c r="D9" s="9"/>
      <c r="E9" s="9"/>
      <c r="F9" s="9"/>
      <c r="G9" s="9"/>
      <c r="H9" s="9"/>
      <c r="I9" s="9"/>
      <c r="J9" s="10"/>
      <c r="K9" s="10"/>
      <c r="S9" s="3"/>
      <c r="T9" s="4"/>
      <c r="AU9" s="3"/>
      <c r="AV9" s="3"/>
    </row>
    <row r="10" spans="1:48" x14ac:dyDescent="0.2">
      <c r="A10" s="8"/>
      <c r="D10" s="9"/>
      <c r="E10" s="9"/>
      <c r="F10" s="9"/>
      <c r="G10" s="9"/>
      <c r="H10" s="9"/>
      <c r="I10" s="9"/>
      <c r="J10" s="10"/>
      <c r="K10" s="10"/>
      <c r="S10" s="3"/>
      <c r="T10" s="4"/>
      <c r="AU10" s="3"/>
      <c r="AV10" s="3"/>
    </row>
    <row r="11" spans="1:48" x14ac:dyDescent="0.2">
      <c r="A11" s="8"/>
      <c r="D11" s="9"/>
      <c r="E11" s="9"/>
      <c r="F11" s="9"/>
      <c r="G11" s="9"/>
      <c r="H11" s="9"/>
      <c r="I11" s="9"/>
      <c r="J11" s="10"/>
      <c r="K11" s="10"/>
      <c r="S11" s="3"/>
      <c r="T11" s="4"/>
      <c r="AU11" s="3"/>
      <c r="AV11" s="3"/>
    </row>
    <row r="12" spans="1:48" x14ac:dyDescent="0.2">
      <c r="A12" s="8"/>
      <c r="D12" s="9"/>
      <c r="E12" s="9"/>
      <c r="F12" s="9"/>
      <c r="G12" s="9"/>
      <c r="H12" s="9"/>
      <c r="I12" s="9"/>
      <c r="J12" s="10"/>
      <c r="K12" s="10"/>
      <c r="S12" s="3"/>
      <c r="T12" s="4"/>
      <c r="AU12" s="3"/>
      <c r="AV12" s="3"/>
    </row>
    <row r="13" spans="1:48" x14ac:dyDescent="0.2">
      <c r="A13" s="8"/>
      <c r="D13" s="9"/>
      <c r="E13" s="9"/>
      <c r="F13" s="9"/>
      <c r="G13" s="9"/>
      <c r="H13" s="9"/>
      <c r="I13" s="9"/>
      <c r="J13" s="10"/>
      <c r="K13" s="10"/>
      <c r="AP13" s="3"/>
      <c r="AU13" s="3"/>
      <c r="AV13" s="3"/>
    </row>
    <row r="14" spans="1:48" x14ac:dyDescent="0.2">
      <c r="A14" s="8"/>
      <c r="D14" s="9"/>
      <c r="E14" s="9"/>
      <c r="F14" s="9"/>
      <c r="G14" s="9"/>
      <c r="H14" s="9"/>
      <c r="I14" s="9"/>
      <c r="J14" s="10"/>
      <c r="K14" s="10"/>
      <c r="AP14" s="3"/>
      <c r="AU14" s="3"/>
      <c r="AV14" s="3"/>
    </row>
    <row r="15" spans="1:48" x14ac:dyDescent="0.2">
      <c r="A15" s="8"/>
      <c r="D15" s="9"/>
      <c r="E15" s="9"/>
      <c r="F15" s="9"/>
      <c r="G15" s="9"/>
      <c r="H15" s="9"/>
      <c r="I15" s="9"/>
      <c r="J15" s="10"/>
      <c r="K15" s="10"/>
      <c r="AP15" s="3"/>
      <c r="AU15" s="3"/>
      <c r="AV15" s="3"/>
    </row>
    <row r="16" spans="1:48" x14ac:dyDescent="0.2">
      <c r="A16" s="8"/>
      <c r="D16" s="9"/>
      <c r="E16" s="9"/>
      <c r="F16" s="9"/>
      <c r="G16" s="9"/>
      <c r="H16" s="9"/>
      <c r="I16" s="9"/>
      <c r="J16" s="10"/>
      <c r="K16" s="10"/>
      <c r="AP16" s="3"/>
      <c r="AU16" s="3"/>
      <c r="AV16" s="3"/>
    </row>
    <row r="17" spans="1:48" x14ac:dyDescent="0.2">
      <c r="A17" s="8"/>
      <c r="D17" s="9"/>
      <c r="E17" s="9"/>
      <c r="F17" s="9"/>
      <c r="G17" s="9"/>
      <c r="H17" s="9"/>
      <c r="I17" s="9"/>
      <c r="J17" s="10"/>
      <c r="K17" s="10"/>
      <c r="AP17" s="3"/>
      <c r="AU17" s="3"/>
      <c r="AV17" s="3"/>
    </row>
    <row r="18" spans="1:48" x14ac:dyDescent="0.2">
      <c r="A18" s="8"/>
      <c r="D18" s="9"/>
      <c r="E18" s="9"/>
      <c r="F18" s="9"/>
      <c r="G18" s="9"/>
      <c r="H18" s="9"/>
      <c r="I18" s="9"/>
      <c r="J18" s="10"/>
      <c r="K18" s="10"/>
      <c r="AP18" s="3"/>
      <c r="AU18" s="3"/>
      <c r="AV18" s="3"/>
    </row>
    <row r="19" spans="1:48" x14ac:dyDescent="0.2">
      <c r="A19" s="8"/>
      <c r="D19" s="9"/>
      <c r="E19" s="9"/>
      <c r="F19" s="9"/>
      <c r="G19" s="9"/>
      <c r="H19" s="9"/>
      <c r="I19" s="9"/>
      <c r="J19" s="10"/>
      <c r="K19" s="10"/>
      <c r="AP19" s="3"/>
      <c r="AU19" s="3"/>
      <c r="AV19" s="3"/>
    </row>
    <row r="20" spans="1:48" x14ac:dyDescent="0.2">
      <c r="A20" s="8"/>
      <c r="D20" s="9"/>
      <c r="E20" s="9"/>
      <c r="F20" s="9"/>
      <c r="G20" s="9"/>
      <c r="H20" s="9"/>
      <c r="I20" s="9"/>
      <c r="J20" s="10"/>
      <c r="K20" s="10"/>
      <c r="AP20" s="3"/>
      <c r="AU20" s="3"/>
      <c r="AV20" s="3"/>
    </row>
    <row r="21" spans="1:48" x14ac:dyDescent="0.2">
      <c r="A21" s="8"/>
      <c r="D21" s="9"/>
      <c r="E21" s="9"/>
      <c r="F21" s="9"/>
      <c r="G21" s="9"/>
      <c r="H21" s="9"/>
      <c r="I21" s="9"/>
      <c r="J21" s="10"/>
      <c r="K21" s="10"/>
      <c r="AP21" s="3"/>
      <c r="AU21" s="3"/>
      <c r="AV21" s="3"/>
    </row>
    <row r="22" spans="1:48" x14ac:dyDescent="0.2">
      <c r="A22" s="8"/>
      <c r="D22" s="9"/>
      <c r="E22" s="9"/>
      <c r="F22" s="9"/>
      <c r="G22" s="9"/>
      <c r="H22" s="9"/>
      <c r="I22" s="9"/>
      <c r="J22" s="10"/>
      <c r="K22" s="10"/>
      <c r="AP22" s="3"/>
      <c r="AU22" s="3"/>
      <c r="AV22" s="3"/>
    </row>
    <row r="23" spans="1:48" x14ac:dyDescent="0.2">
      <c r="A23" s="8"/>
      <c r="D23" s="9"/>
      <c r="E23" s="9"/>
      <c r="F23" s="9"/>
      <c r="G23" s="9"/>
      <c r="H23" s="9"/>
      <c r="I23" s="9"/>
      <c r="J23" s="10"/>
      <c r="K23" s="10"/>
      <c r="AP23" s="3"/>
      <c r="AU23" s="3"/>
      <c r="AV23" s="3"/>
    </row>
    <row r="24" spans="1:48" x14ac:dyDescent="0.2">
      <c r="A24" s="8"/>
      <c r="D24" s="9"/>
      <c r="E24" s="9"/>
      <c r="F24" s="9"/>
      <c r="G24" s="9"/>
      <c r="H24" s="9"/>
      <c r="I24" s="9"/>
      <c r="J24" s="10"/>
      <c r="K24" s="10"/>
      <c r="AU24" s="3"/>
      <c r="AV24" s="3"/>
    </row>
    <row r="25" spans="1:48" x14ac:dyDescent="0.2">
      <c r="A25" s="8"/>
      <c r="D25" s="9"/>
      <c r="E25" s="9"/>
      <c r="F25" s="9"/>
      <c r="G25" s="9"/>
      <c r="H25" s="9"/>
      <c r="I25" s="9"/>
      <c r="J25" s="10"/>
      <c r="K25" s="10"/>
      <c r="AU25" s="3"/>
      <c r="AV25" s="3"/>
    </row>
    <row r="26" spans="1:48" x14ac:dyDescent="0.2">
      <c r="A26" s="8"/>
      <c r="D26" s="9"/>
      <c r="E26" s="9"/>
      <c r="F26" s="9"/>
      <c r="G26" s="9"/>
      <c r="H26" s="9"/>
      <c r="I26" s="9"/>
      <c r="J26" s="10"/>
      <c r="K26" s="10"/>
      <c r="AU26" s="3"/>
      <c r="AV26" s="3"/>
    </row>
    <row r="27" spans="1:48" x14ac:dyDescent="0.2">
      <c r="A27" s="8"/>
      <c r="D27" s="9"/>
      <c r="E27" s="9"/>
      <c r="F27" s="9"/>
      <c r="G27" s="9"/>
      <c r="H27" s="9"/>
      <c r="I27" s="9"/>
      <c r="J27" s="10"/>
      <c r="K27" s="10"/>
      <c r="AU27" s="3"/>
      <c r="AV27" s="3"/>
    </row>
    <row r="28" spans="1:48" x14ac:dyDescent="0.2">
      <c r="A28" s="8"/>
      <c r="D28" s="9"/>
      <c r="E28" s="9"/>
      <c r="F28" s="9"/>
      <c r="G28" s="9"/>
      <c r="H28" s="9"/>
      <c r="I28" s="9"/>
      <c r="J28" s="10"/>
      <c r="K28" s="10"/>
      <c r="AU28" s="3"/>
      <c r="AV28" s="3"/>
    </row>
    <row r="29" spans="1:48" x14ac:dyDescent="0.2">
      <c r="A29" s="8"/>
      <c r="D29" s="9"/>
      <c r="E29" s="9"/>
      <c r="F29" s="9"/>
      <c r="G29" s="9"/>
      <c r="H29" s="9"/>
      <c r="I29" s="9"/>
      <c r="J29" s="10"/>
      <c r="K29" s="10"/>
      <c r="AU29" s="3"/>
      <c r="AV29" s="3"/>
    </row>
    <row r="30" spans="1:48" x14ac:dyDescent="0.2">
      <c r="A30" s="8"/>
      <c r="D30" s="9"/>
      <c r="E30" s="9"/>
      <c r="F30" s="9"/>
      <c r="G30" s="9"/>
      <c r="H30" s="9"/>
      <c r="I30" s="9"/>
      <c r="J30" s="10"/>
      <c r="K30" s="10"/>
    </row>
    <row r="31" spans="1:48" x14ac:dyDescent="0.2">
      <c r="A31" s="8"/>
      <c r="D31" s="9"/>
      <c r="E31" s="9"/>
      <c r="F31" s="9"/>
      <c r="G31" s="9"/>
      <c r="H31" s="9"/>
      <c r="I31" s="9"/>
      <c r="J31" s="10"/>
      <c r="K31" s="10"/>
    </row>
    <row r="32" spans="1:48" x14ac:dyDescent="0.2">
      <c r="A32" s="8"/>
      <c r="D32" s="9"/>
      <c r="E32" s="9"/>
      <c r="F32" s="9"/>
      <c r="G32" s="9"/>
      <c r="H32" s="9"/>
      <c r="I32" s="9"/>
      <c r="J32" s="10"/>
      <c r="K32" s="10"/>
    </row>
    <row r="33" spans="1:43" ht="26.25" x14ac:dyDescent="0.4">
      <c r="A33" s="75" t="s">
        <v>5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</row>
    <row r="34" spans="1:43" x14ac:dyDescent="0.2">
      <c r="A34" s="8"/>
      <c r="D34" s="9"/>
      <c r="E34" s="9"/>
      <c r="F34" s="9"/>
      <c r="G34" s="9"/>
      <c r="H34" s="9"/>
      <c r="I34" s="9"/>
      <c r="J34" s="10"/>
      <c r="K34" s="10"/>
    </row>
    <row r="35" spans="1:43" x14ac:dyDescent="0.2">
      <c r="A35" s="8"/>
      <c r="D35" s="9"/>
      <c r="E35" s="9"/>
      <c r="F35" s="9"/>
      <c r="G35" s="9"/>
      <c r="H35" s="9"/>
      <c r="I35" s="9"/>
      <c r="J35" s="10"/>
      <c r="K35" s="10"/>
    </row>
    <row r="36" spans="1:43" s="2" customFormat="1" ht="46.5" x14ac:dyDescent="0.2">
      <c r="A36" s="1" t="s">
        <v>4</v>
      </c>
      <c r="B36" s="70" t="s">
        <v>13</v>
      </c>
      <c r="C36" s="71"/>
      <c r="D36" s="70" t="s">
        <v>7</v>
      </c>
      <c r="E36" s="71"/>
      <c r="F36" s="70" t="s">
        <v>12</v>
      </c>
      <c r="G36" s="71"/>
      <c r="H36" s="70" t="s">
        <v>6</v>
      </c>
      <c r="I36" s="71"/>
      <c r="J36" s="70" t="s">
        <v>11</v>
      </c>
      <c r="K36" s="71"/>
      <c r="L36" s="70"/>
      <c r="M36" s="71"/>
      <c r="N36" s="70"/>
      <c r="O36" s="71"/>
      <c r="P36" s="70"/>
      <c r="Q36" s="71"/>
      <c r="R36" s="70"/>
      <c r="S36" s="71"/>
      <c r="T36" s="70"/>
      <c r="U36" s="71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</row>
    <row r="37" spans="1:43" s="2" customFormat="1" ht="45.75" customHeight="1" x14ac:dyDescent="0.2">
      <c r="A37" s="1"/>
      <c r="B37" s="22" t="s">
        <v>51</v>
      </c>
      <c r="C37" s="22" t="s">
        <v>52</v>
      </c>
      <c r="D37" s="22" t="s">
        <v>51</v>
      </c>
      <c r="E37" s="22" t="s">
        <v>52</v>
      </c>
      <c r="F37" s="22" t="s">
        <v>51</v>
      </c>
      <c r="G37" s="22" t="s">
        <v>52</v>
      </c>
      <c r="H37" s="22" t="s">
        <v>51</v>
      </c>
      <c r="I37" s="22" t="s">
        <v>52</v>
      </c>
      <c r="J37" s="22" t="s">
        <v>51</v>
      </c>
      <c r="K37" s="22" t="s">
        <v>52</v>
      </c>
      <c r="L37" s="22" t="s">
        <v>51</v>
      </c>
      <c r="M37" s="22" t="s">
        <v>52</v>
      </c>
      <c r="N37" s="22" t="s">
        <v>51</v>
      </c>
      <c r="O37" s="22" t="s">
        <v>52</v>
      </c>
      <c r="P37" s="22" t="s">
        <v>51</v>
      </c>
      <c r="Q37" s="22" t="s">
        <v>52</v>
      </c>
      <c r="R37" s="22" t="s">
        <v>51</v>
      </c>
      <c r="S37" s="22" t="s">
        <v>52</v>
      </c>
      <c r="T37" s="22" t="s">
        <v>51</v>
      </c>
      <c r="U37" s="22" t="s">
        <v>52</v>
      </c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</row>
    <row r="38" spans="1:43" x14ac:dyDescent="0.2">
      <c r="A38" s="3">
        <v>0</v>
      </c>
      <c r="B38" s="41">
        <v>59457.84</v>
      </c>
      <c r="C38" s="27"/>
      <c r="D38" s="27"/>
      <c r="E38" s="27"/>
      <c r="F38" s="27">
        <v>563321.33333333291</v>
      </c>
      <c r="G38" s="27"/>
      <c r="H38" s="27"/>
      <c r="I38" s="27"/>
      <c r="J38" s="28">
        <v>97950</v>
      </c>
      <c r="K38" s="28"/>
      <c r="L38" s="29"/>
      <c r="M38" s="29"/>
      <c r="N38" s="27"/>
      <c r="O38" s="27"/>
      <c r="P38" s="20"/>
      <c r="Q38" s="20"/>
      <c r="R38" s="30"/>
      <c r="S38" s="30"/>
      <c r="T38" s="20"/>
      <c r="U38" s="20"/>
      <c r="V38" s="6"/>
    </row>
    <row r="39" spans="1:43" x14ac:dyDescent="0.2">
      <c r="A39" s="3">
        <f t="shared" ref="A39:A68" si="0">A38+1</f>
        <v>1</v>
      </c>
      <c r="B39" s="41">
        <v>160078.79999999999</v>
      </c>
      <c r="C39" s="27"/>
      <c r="D39" s="27"/>
      <c r="E39" s="27"/>
      <c r="F39" s="27">
        <v>1230118.5375127827</v>
      </c>
      <c r="G39" s="27"/>
      <c r="H39" s="27"/>
      <c r="I39" s="27"/>
      <c r="J39" s="28">
        <v>359150</v>
      </c>
      <c r="K39" s="28"/>
      <c r="L39" s="29"/>
      <c r="M39" s="29"/>
      <c r="N39" s="21"/>
      <c r="O39" s="21"/>
      <c r="P39" s="20"/>
      <c r="Q39" s="20"/>
      <c r="R39" s="30"/>
      <c r="S39" s="30"/>
      <c r="T39" s="20"/>
      <c r="U39" s="20"/>
      <c r="V39" s="6"/>
    </row>
    <row r="40" spans="1:43" x14ac:dyDescent="0.2">
      <c r="A40" s="3">
        <f t="shared" si="0"/>
        <v>2</v>
      </c>
      <c r="B40" s="41">
        <v>404770.3</v>
      </c>
      <c r="C40" s="27"/>
      <c r="D40" s="27"/>
      <c r="E40" s="27"/>
      <c r="F40" s="27">
        <v>2202786.6666666651</v>
      </c>
      <c r="G40" s="27"/>
      <c r="H40" s="27"/>
      <c r="I40" s="27"/>
      <c r="J40" s="28">
        <v>848900</v>
      </c>
      <c r="K40" s="28"/>
      <c r="L40" s="29"/>
      <c r="M40" s="29"/>
      <c r="N40" s="21"/>
      <c r="O40" s="21"/>
      <c r="P40" s="20"/>
      <c r="Q40" s="20"/>
      <c r="R40" s="30"/>
      <c r="S40" s="30"/>
      <c r="T40" s="20"/>
      <c r="U40" s="20"/>
      <c r="V40" s="6"/>
    </row>
    <row r="41" spans="1:43" x14ac:dyDescent="0.2">
      <c r="A41" s="3">
        <f t="shared" si="0"/>
        <v>3</v>
      </c>
      <c r="B41" s="41">
        <v>994773.5</v>
      </c>
      <c r="C41" s="27"/>
      <c r="D41" s="27"/>
      <c r="E41" s="27"/>
      <c r="F41" s="27">
        <v>3415482.6725120689</v>
      </c>
      <c r="G41" s="27"/>
      <c r="H41" s="27"/>
      <c r="I41" s="27"/>
      <c r="J41" s="28">
        <v>2579350</v>
      </c>
      <c r="K41" s="28"/>
      <c r="L41" s="29"/>
      <c r="M41" s="29"/>
      <c r="N41" s="21"/>
      <c r="O41" s="21"/>
      <c r="P41" s="20"/>
      <c r="Q41" s="20"/>
      <c r="R41" s="30"/>
      <c r="S41" s="30"/>
      <c r="T41" s="20"/>
      <c r="U41" s="20"/>
      <c r="V41" s="6"/>
    </row>
    <row r="42" spans="1:43" ht="15" x14ac:dyDescent="0.3">
      <c r="A42" s="3">
        <f t="shared" si="0"/>
        <v>4</v>
      </c>
      <c r="B42" s="41">
        <v>1971259.5</v>
      </c>
      <c r="C42" s="33"/>
      <c r="D42" s="27"/>
      <c r="E42" s="27"/>
      <c r="F42" s="27">
        <v>4755581.3333333293</v>
      </c>
      <c r="G42" s="27"/>
      <c r="H42" s="27"/>
      <c r="I42" s="27"/>
      <c r="J42" s="28">
        <v>4571000</v>
      </c>
      <c r="K42" s="28"/>
      <c r="L42" s="29"/>
      <c r="M42" s="29"/>
      <c r="N42" s="21"/>
      <c r="O42" s="21"/>
      <c r="P42" s="20"/>
      <c r="Q42" s="20"/>
      <c r="R42" s="30"/>
      <c r="S42" s="30"/>
      <c r="T42" s="20"/>
      <c r="U42" s="20"/>
      <c r="V42" s="6"/>
    </row>
    <row r="43" spans="1:43" ht="15" x14ac:dyDescent="0.3">
      <c r="A43" s="3">
        <f t="shared" si="0"/>
        <v>5</v>
      </c>
      <c r="B43" s="41">
        <v>3391386</v>
      </c>
      <c r="C43" s="34"/>
      <c r="D43" s="27"/>
      <c r="E43" s="27"/>
      <c r="F43" s="27">
        <v>6035068.9629382566</v>
      </c>
      <c r="G43" s="27"/>
      <c r="H43" s="27"/>
      <c r="I43" s="27"/>
      <c r="J43" s="28">
        <v>6301450</v>
      </c>
      <c r="K43" s="28"/>
      <c r="L43" s="29"/>
      <c r="M43" s="29"/>
      <c r="N43" s="21"/>
      <c r="O43" s="21"/>
      <c r="P43" s="20"/>
      <c r="Q43" s="20"/>
      <c r="R43" s="30"/>
      <c r="S43" s="30"/>
      <c r="T43" s="20"/>
      <c r="U43" s="20"/>
      <c r="V43" s="6"/>
    </row>
    <row r="44" spans="1:43" ht="15" x14ac:dyDescent="0.3">
      <c r="A44" s="3">
        <f t="shared" si="0"/>
        <v>6</v>
      </c>
      <c r="B44" s="41">
        <v>4825230.5</v>
      </c>
      <c r="C44" s="36"/>
      <c r="D44" s="27"/>
      <c r="E44" s="27"/>
      <c r="F44" s="27">
        <v>7216955.9999999935</v>
      </c>
      <c r="G44" s="27"/>
      <c r="H44" s="27"/>
      <c r="I44" s="27"/>
      <c r="J44" s="28">
        <v>7411550</v>
      </c>
      <c r="K44" s="28"/>
      <c r="L44" s="29"/>
      <c r="M44" s="29"/>
      <c r="N44" s="21"/>
      <c r="O44" s="21"/>
      <c r="P44" s="20"/>
      <c r="Q44" s="20"/>
      <c r="R44" s="30"/>
      <c r="S44" s="30"/>
      <c r="T44" s="20"/>
      <c r="U44" s="20"/>
      <c r="V44" s="6"/>
    </row>
    <row r="45" spans="1:43" ht="15" x14ac:dyDescent="0.3">
      <c r="A45" s="3">
        <f t="shared" si="0"/>
        <v>7</v>
      </c>
      <c r="B45" s="41">
        <v>6169898.5</v>
      </c>
      <c r="C45" s="34"/>
      <c r="D45" s="27"/>
      <c r="E45" s="27"/>
      <c r="F45" s="27">
        <v>8195274.5050101792</v>
      </c>
      <c r="G45" s="27"/>
      <c r="H45" s="27"/>
      <c r="I45" s="27"/>
      <c r="J45" s="28">
        <v>8293100</v>
      </c>
      <c r="K45" s="28"/>
      <c r="L45" s="29"/>
      <c r="M45" s="29"/>
      <c r="N45" s="21"/>
      <c r="O45" s="21"/>
      <c r="P45" s="20"/>
      <c r="Q45" s="20"/>
      <c r="R45" s="30"/>
      <c r="S45" s="30"/>
      <c r="T45" s="20"/>
      <c r="U45" s="20"/>
      <c r="V45" s="6"/>
    </row>
    <row r="46" spans="1:43" ht="15" x14ac:dyDescent="0.3">
      <c r="A46" s="3">
        <f t="shared" si="0"/>
        <v>8</v>
      </c>
      <c r="B46" s="41">
        <v>7320177.5</v>
      </c>
      <c r="C46" s="34"/>
      <c r="D46" s="27"/>
      <c r="E46" s="27"/>
      <c r="F46" s="27">
        <v>9072346.6666666586</v>
      </c>
      <c r="G46" s="27"/>
      <c r="H46" s="27"/>
      <c r="I46" s="27"/>
      <c r="J46" s="28">
        <v>8946100</v>
      </c>
      <c r="K46" s="28"/>
      <c r="L46" s="29"/>
      <c r="M46" s="29"/>
      <c r="N46" s="21"/>
      <c r="O46" s="21"/>
      <c r="P46" s="20"/>
      <c r="Q46" s="20"/>
      <c r="R46" s="30"/>
      <c r="S46" s="30"/>
      <c r="T46" s="20"/>
      <c r="U46" s="20"/>
      <c r="V46" s="6"/>
    </row>
    <row r="47" spans="1:43" ht="15" x14ac:dyDescent="0.3">
      <c r="A47" s="3">
        <f t="shared" si="0"/>
        <v>9</v>
      </c>
      <c r="B47" s="41">
        <v>8335528</v>
      </c>
      <c r="C47" s="34"/>
      <c r="D47" s="27"/>
      <c r="E47" s="27"/>
      <c r="F47" s="27">
        <v>9881959.7703392264</v>
      </c>
      <c r="G47" s="27"/>
      <c r="H47" s="27"/>
      <c r="I47" s="27"/>
      <c r="J47" s="28">
        <v>9468500</v>
      </c>
      <c r="K47" s="28"/>
      <c r="L47" s="29"/>
      <c r="M47" s="29"/>
      <c r="N47" s="21"/>
      <c r="O47" s="21"/>
      <c r="P47" s="20"/>
      <c r="Q47" s="20"/>
      <c r="R47" s="30"/>
      <c r="S47" s="30"/>
      <c r="T47" s="20"/>
      <c r="U47" s="20"/>
      <c r="V47" s="6"/>
    </row>
    <row r="48" spans="1:43" ht="15" x14ac:dyDescent="0.3">
      <c r="A48" s="3">
        <f t="shared" si="0"/>
        <v>10</v>
      </c>
      <c r="B48" s="41">
        <v>9254843</v>
      </c>
      <c r="C48" s="34"/>
      <c r="D48" s="27"/>
      <c r="E48" s="27"/>
      <c r="F48" s="27">
        <v>10659571.999999989</v>
      </c>
      <c r="G48" s="27"/>
      <c r="H48" s="27"/>
      <c r="I48" s="27"/>
      <c r="J48" s="28">
        <v>10448000</v>
      </c>
      <c r="K48" s="28"/>
      <c r="L48" s="29"/>
      <c r="M48" s="29"/>
      <c r="N48" s="21"/>
      <c r="O48" s="21"/>
      <c r="P48" s="20"/>
      <c r="Q48" s="20"/>
      <c r="R48" s="30"/>
      <c r="S48" s="30"/>
      <c r="T48" s="20"/>
      <c r="U48" s="20"/>
      <c r="V48" s="6"/>
    </row>
    <row r="49" spans="1:22" ht="15" x14ac:dyDescent="0.3">
      <c r="A49" s="3">
        <f t="shared" si="0"/>
        <v>11</v>
      </c>
      <c r="B49" s="41">
        <v>10146665</v>
      </c>
      <c r="C49" s="34"/>
      <c r="D49" s="27"/>
      <c r="E49" s="27"/>
      <c r="F49" s="27">
        <v>11419929.556184115</v>
      </c>
      <c r="G49" s="27"/>
      <c r="H49" s="27"/>
      <c r="I49" s="27"/>
      <c r="J49" s="28">
        <v>11231600</v>
      </c>
      <c r="K49" s="28"/>
      <c r="L49" s="29"/>
      <c r="M49" s="29"/>
      <c r="N49" s="21"/>
      <c r="O49" s="21"/>
      <c r="P49" s="20"/>
      <c r="Q49" s="20"/>
      <c r="R49" s="30"/>
      <c r="S49" s="30"/>
      <c r="T49" s="20"/>
      <c r="U49" s="20"/>
      <c r="V49" s="6"/>
    </row>
    <row r="50" spans="1:22" ht="15" x14ac:dyDescent="0.3">
      <c r="A50" s="3">
        <f t="shared" si="0"/>
        <v>12</v>
      </c>
      <c r="B50" s="41">
        <v>10864770</v>
      </c>
      <c r="C50" s="34"/>
      <c r="D50" s="27"/>
      <c r="E50" s="27"/>
      <c r="F50" s="27">
        <v>12238090.666666666</v>
      </c>
      <c r="G50" s="27"/>
      <c r="H50" s="27"/>
      <c r="I50" s="27"/>
      <c r="J50" s="28">
        <v>12015200</v>
      </c>
      <c r="K50" s="28"/>
      <c r="L50" s="29"/>
      <c r="M50" s="29"/>
      <c r="N50" s="21"/>
      <c r="O50" s="21"/>
      <c r="P50" s="20"/>
      <c r="Q50" s="20"/>
      <c r="R50" s="30"/>
      <c r="S50" s="30"/>
      <c r="T50" s="20"/>
      <c r="U50" s="20"/>
      <c r="V50" s="6"/>
    </row>
    <row r="51" spans="1:22" ht="15" x14ac:dyDescent="0.3">
      <c r="A51" s="3">
        <f t="shared" si="0"/>
        <v>13</v>
      </c>
      <c r="B51" s="41">
        <v>11500510</v>
      </c>
      <c r="C51" s="34"/>
      <c r="D51" s="27"/>
      <c r="E51" s="27"/>
      <c r="F51" s="27">
        <v>13236141.4930108</v>
      </c>
      <c r="G51" s="27"/>
      <c r="H51" s="27"/>
      <c r="I51" s="27"/>
      <c r="J51" s="28">
        <v>12798800</v>
      </c>
      <c r="K51" s="28"/>
      <c r="L51" s="29"/>
      <c r="M51" s="29"/>
      <c r="N51" s="21"/>
      <c r="O51" s="21"/>
      <c r="P51" s="20"/>
      <c r="Q51" s="20"/>
      <c r="R51" s="30"/>
      <c r="S51" s="30"/>
      <c r="T51" s="20"/>
      <c r="U51" s="20"/>
      <c r="V51" s="6"/>
    </row>
    <row r="52" spans="1:22" ht="15" x14ac:dyDescent="0.3">
      <c r="A52" s="3">
        <f t="shared" si="0"/>
        <v>14</v>
      </c>
      <c r="B52" s="41">
        <v>12216335</v>
      </c>
      <c r="C52" s="34"/>
      <c r="D52" s="27"/>
      <c r="E52" s="27"/>
      <c r="F52" s="27">
        <v>14370353.333333323</v>
      </c>
      <c r="G52" s="27"/>
      <c r="H52" s="27"/>
      <c r="I52" s="27"/>
      <c r="J52" s="28">
        <v>13386500</v>
      </c>
      <c r="K52" s="28"/>
      <c r="L52" s="29"/>
      <c r="M52" s="29"/>
      <c r="N52" s="21"/>
      <c r="O52" s="21"/>
      <c r="P52" s="20"/>
      <c r="Q52" s="20"/>
      <c r="R52" s="30"/>
      <c r="S52" s="30"/>
      <c r="T52" s="20"/>
      <c r="U52" s="20"/>
      <c r="V52" s="6"/>
    </row>
    <row r="53" spans="1:22" ht="15" x14ac:dyDescent="0.3">
      <c r="A53" s="3">
        <f t="shared" si="0"/>
        <v>15</v>
      </c>
      <c r="B53" s="41">
        <v>13281950</v>
      </c>
      <c r="C53" s="34"/>
      <c r="D53" s="27"/>
      <c r="E53" s="27"/>
      <c r="F53" s="27">
        <v>15660572.740814501</v>
      </c>
      <c r="G53" s="27"/>
      <c r="H53" s="27"/>
      <c r="I53" s="27"/>
      <c r="J53" s="28">
        <v>14529250</v>
      </c>
      <c r="K53" s="28"/>
      <c r="L53" s="29"/>
      <c r="M53" s="29"/>
      <c r="N53" s="21"/>
      <c r="O53" s="21"/>
      <c r="P53" s="20"/>
      <c r="Q53" s="20"/>
      <c r="R53" s="30"/>
      <c r="S53" s="30"/>
      <c r="T53" s="27"/>
      <c r="U53" s="27"/>
      <c r="V53" s="6"/>
    </row>
    <row r="54" spans="1:22" ht="15" x14ac:dyDescent="0.3">
      <c r="A54" s="3">
        <f t="shared" si="0"/>
        <v>16</v>
      </c>
      <c r="B54" s="41">
        <v>14809550</v>
      </c>
      <c r="C54" s="34"/>
      <c r="D54" s="27"/>
      <c r="E54" s="27"/>
      <c r="F54" s="27">
        <v>17009343.999999989</v>
      </c>
      <c r="G54" s="27"/>
      <c r="H54" s="27"/>
      <c r="I54" s="27"/>
      <c r="J54" s="28">
        <v>15802600</v>
      </c>
      <c r="K54" s="28"/>
      <c r="L54" s="29"/>
      <c r="M54" s="29"/>
      <c r="N54" s="21"/>
      <c r="O54" s="21"/>
      <c r="P54" s="20"/>
      <c r="Q54" s="20"/>
      <c r="R54" s="30"/>
      <c r="S54" s="30"/>
      <c r="T54" s="27"/>
      <c r="U54" s="27"/>
      <c r="V54" s="6"/>
    </row>
    <row r="55" spans="1:22" ht="15" x14ac:dyDescent="0.3">
      <c r="A55" s="3">
        <f t="shared" si="0"/>
        <v>17</v>
      </c>
      <c r="B55" s="41">
        <v>16501880</v>
      </c>
      <c r="C55" s="34"/>
      <c r="D55" s="27"/>
      <c r="E55" s="27"/>
      <c r="F55" s="27">
        <v>18316933.706757993</v>
      </c>
      <c r="G55" s="27"/>
      <c r="H55" s="27"/>
      <c r="I55" s="27"/>
      <c r="J55" s="28">
        <v>17075950</v>
      </c>
      <c r="K55" s="28"/>
      <c r="L55" s="29"/>
      <c r="M55" s="29"/>
      <c r="N55" s="21"/>
      <c r="O55" s="21"/>
      <c r="P55" s="20"/>
      <c r="Q55" s="20"/>
      <c r="R55" s="30"/>
      <c r="S55" s="30"/>
      <c r="T55" s="27"/>
      <c r="U55" s="27"/>
      <c r="V55" s="6"/>
    </row>
    <row r="56" spans="1:22" ht="15" x14ac:dyDescent="0.3">
      <c r="A56" s="3">
        <f t="shared" si="0"/>
        <v>18</v>
      </c>
      <c r="B56" s="41">
        <v>18182620</v>
      </c>
      <c r="C56" s="34"/>
      <c r="D56" s="27"/>
      <c r="E56" s="27"/>
      <c r="F56" s="27">
        <v>19557785.333333328</v>
      </c>
      <c r="G56" s="27"/>
      <c r="H56" s="27"/>
      <c r="I56" s="27"/>
      <c r="J56" s="28">
        <v>17467750</v>
      </c>
      <c r="K56" s="28"/>
      <c r="L56" s="29"/>
      <c r="M56" s="29"/>
      <c r="N56" s="21"/>
      <c r="O56" s="21"/>
      <c r="P56" s="20"/>
      <c r="Q56" s="20"/>
      <c r="R56" s="30"/>
      <c r="S56" s="30"/>
      <c r="T56" s="27"/>
      <c r="U56" s="27"/>
      <c r="V56" s="6"/>
    </row>
    <row r="57" spans="1:22" ht="15" x14ac:dyDescent="0.3">
      <c r="A57" s="3">
        <f t="shared" si="0"/>
        <v>19</v>
      </c>
      <c r="B57" s="41">
        <v>19705660</v>
      </c>
      <c r="C57" s="34"/>
      <c r="D57" s="27"/>
      <c r="E57" s="27"/>
      <c r="F57" s="27">
        <v>20701580.905147202</v>
      </c>
      <c r="G57" s="27"/>
      <c r="H57" s="27"/>
      <c r="I57" s="27"/>
      <c r="J57" s="28">
        <v>19296150</v>
      </c>
      <c r="K57" s="28"/>
      <c r="L57" s="29"/>
      <c r="M57" s="29"/>
      <c r="N57" s="21"/>
      <c r="O57" s="21"/>
      <c r="P57" s="20"/>
      <c r="Q57" s="20"/>
      <c r="R57" s="30"/>
      <c r="S57" s="30"/>
      <c r="T57" s="27"/>
      <c r="U57" s="27"/>
      <c r="V57" s="6"/>
    </row>
    <row r="58" spans="1:22" ht="15" x14ac:dyDescent="0.3">
      <c r="A58" s="3">
        <f t="shared" si="0"/>
        <v>20</v>
      </c>
      <c r="B58" s="41">
        <v>20874255</v>
      </c>
      <c r="C58" s="34"/>
      <c r="D58" s="27"/>
      <c r="E58" s="27"/>
      <c r="F58" s="27">
        <v>21697013.333333325</v>
      </c>
      <c r="G58" s="27"/>
      <c r="H58" s="27"/>
      <c r="I58" s="27"/>
      <c r="J58" s="28">
        <v>20145050</v>
      </c>
      <c r="K58" s="28"/>
      <c r="L58" s="29"/>
      <c r="M58" s="31"/>
      <c r="N58" s="21"/>
      <c r="O58" s="21"/>
      <c r="P58" s="20"/>
      <c r="Q58" s="20"/>
      <c r="R58" s="30"/>
      <c r="S58" s="30"/>
      <c r="T58" s="27"/>
      <c r="U58" s="27"/>
      <c r="V58" s="6"/>
    </row>
    <row r="59" spans="1:22" ht="15" x14ac:dyDescent="0.3">
      <c r="A59" s="3">
        <f t="shared" si="0"/>
        <v>21</v>
      </c>
      <c r="B59" s="41">
        <v>21715860</v>
      </c>
      <c r="C59" s="34"/>
      <c r="D59" s="27"/>
      <c r="E59" s="27"/>
      <c r="F59" s="27">
        <v>22512552.038003676</v>
      </c>
      <c r="G59" s="27"/>
      <c r="H59" s="27"/>
      <c r="I59" s="27"/>
      <c r="J59" s="28">
        <v>20830700</v>
      </c>
      <c r="K59" s="28"/>
      <c r="L59" s="29"/>
      <c r="M59" s="27"/>
      <c r="N59" s="21"/>
      <c r="O59" s="21"/>
      <c r="P59" s="20"/>
      <c r="Q59" s="20"/>
      <c r="R59" s="30"/>
      <c r="S59" s="30"/>
      <c r="T59" s="27"/>
      <c r="U59" s="27"/>
      <c r="V59" s="6"/>
    </row>
    <row r="60" spans="1:22" ht="15" x14ac:dyDescent="0.3">
      <c r="A60" s="3">
        <f t="shared" si="0"/>
        <v>22</v>
      </c>
      <c r="B60" s="41">
        <v>22207485</v>
      </c>
      <c r="C60" s="34"/>
      <c r="D60" s="27"/>
      <c r="E60" s="27"/>
      <c r="F60" s="27">
        <v>23152767.999999993</v>
      </c>
      <c r="G60" s="27"/>
      <c r="H60" s="27"/>
      <c r="I60" s="27"/>
      <c r="J60" s="28">
        <v>22169350</v>
      </c>
      <c r="K60" s="28"/>
      <c r="L60" s="29"/>
      <c r="M60" s="29"/>
      <c r="N60" s="21"/>
      <c r="O60" s="21"/>
      <c r="P60" s="20"/>
      <c r="Q60" s="20"/>
      <c r="R60" s="30"/>
      <c r="S60" s="30"/>
      <c r="T60" s="27"/>
      <c r="U60" s="27"/>
      <c r="V60" s="6"/>
    </row>
    <row r="61" spans="1:22" ht="15" x14ac:dyDescent="0.3">
      <c r="A61" s="3">
        <f t="shared" si="0"/>
        <v>23</v>
      </c>
      <c r="B61" s="41">
        <v>22545970</v>
      </c>
      <c r="C61" s="33"/>
      <c r="D61" s="27"/>
      <c r="E61" s="27"/>
      <c r="F61" s="27">
        <v>23609267.52198182</v>
      </c>
      <c r="G61" s="27"/>
      <c r="H61" s="27"/>
      <c r="I61" s="27"/>
      <c r="J61" s="28">
        <v>23083550</v>
      </c>
      <c r="K61" s="27"/>
      <c r="L61" s="27"/>
      <c r="M61" s="27"/>
      <c r="N61" s="21"/>
      <c r="O61" s="21"/>
      <c r="P61" s="20"/>
      <c r="Q61" s="20"/>
      <c r="R61" s="27"/>
      <c r="S61" s="27"/>
      <c r="T61" s="27"/>
      <c r="U61" s="27"/>
      <c r="V61" s="6"/>
    </row>
    <row r="62" spans="1:22" x14ac:dyDescent="0.2">
      <c r="A62" s="3">
        <f t="shared" si="0"/>
        <v>24</v>
      </c>
      <c r="B62" s="41">
        <v>22689990</v>
      </c>
      <c r="C62" s="27"/>
      <c r="D62" s="27"/>
      <c r="E62" s="27"/>
      <c r="F62" s="27">
        <v>23951169.333333321</v>
      </c>
      <c r="G62" s="27"/>
      <c r="H62" s="27"/>
      <c r="I62" s="27"/>
      <c r="J62" s="28">
        <v>23475350</v>
      </c>
      <c r="K62" s="27"/>
      <c r="L62" s="20"/>
      <c r="M62" s="20"/>
      <c r="N62" s="27"/>
      <c r="O62" s="27"/>
      <c r="P62" s="20"/>
      <c r="Q62" s="20"/>
      <c r="R62" s="27"/>
      <c r="S62" s="27"/>
      <c r="T62" s="27"/>
      <c r="U62" s="27"/>
      <c r="V62" s="6"/>
    </row>
    <row r="63" spans="1:22" x14ac:dyDescent="0.2">
      <c r="A63" s="3">
        <f t="shared" si="0"/>
        <v>25</v>
      </c>
      <c r="B63" s="41">
        <v>22779195</v>
      </c>
      <c r="C63" s="27"/>
      <c r="D63" s="27"/>
      <c r="E63" s="27"/>
      <c r="F63" s="27">
        <v>24208446.405832913</v>
      </c>
      <c r="G63" s="27"/>
      <c r="H63" s="27"/>
      <c r="I63" s="27"/>
      <c r="J63" s="28">
        <v>24063053</v>
      </c>
      <c r="K63" s="27"/>
      <c r="L63" s="20"/>
      <c r="M63" s="20"/>
      <c r="N63" s="27"/>
      <c r="O63" s="27"/>
      <c r="P63" s="20"/>
      <c r="Q63" s="20"/>
      <c r="R63" s="27"/>
      <c r="S63" s="27"/>
      <c r="T63" s="27"/>
      <c r="U63" s="27"/>
    </row>
    <row r="64" spans="1:22" x14ac:dyDescent="0.2">
      <c r="A64" s="3">
        <f t="shared" si="0"/>
        <v>26</v>
      </c>
      <c r="B64" s="41">
        <v>22811210</v>
      </c>
      <c r="C64" s="27"/>
      <c r="D64" s="27"/>
      <c r="E64" s="27"/>
      <c r="F64" s="27">
        <v>24397821.333333313</v>
      </c>
      <c r="G64" s="27"/>
      <c r="H64" s="27"/>
      <c r="I64" s="27"/>
      <c r="J64" s="28">
        <v>24324250</v>
      </c>
      <c r="K64" s="27"/>
      <c r="L64" s="20"/>
      <c r="M64" s="20"/>
      <c r="N64" s="27"/>
      <c r="O64" s="27"/>
      <c r="P64" s="20"/>
      <c r="Q64" s="20"/>
      <c r="R64" s="27"/>
      <c r="S64" s="27"/>
      <c r="T64" s="27"/>
      <c r="U64" s="27"/>
    </row>
    <row r="65" spans="1:43" x14ac:dyDescent="0.2">
      <c r="A65" s="3">
        <f t="shared" si="0"/>
        <v>27</v>
      </c>
      <c r="B65" s="41">
        <v>22840945</v>
      </c>
      <c r="C65" s="27"/>
      <c r="D65" s="27"/>
      <c r="E65" s="27"/>
      <c r="F65" s="27">
        <v>24534404.635658897</v>
      </c>
      <c r="G65" s="27"/>
      <c r="H65" s="27"/>
      <c r="I65" s="27"/>
      <c r="J65" s="28">
        <v>24454850</v>
      </c>
      <c r="K65" s="27"/>
      <c r="L65" s="20"/>
      <c r="M65" s="20"/>
      <c r="N65" s="27"/>
      <c r="O65" s="27"/>
      <c r="P65" s="20"/>
      <c r="Q65" s="20"/>
      <c r="R65" s="27"/>
      <c r="S65" s="27"/>
      <c r="T65" s="27"/>
      <c r="U65" s="27"/>
    </row>
    <row r="66" spans="1:43" x14ac:dyDescent="0.2">
      <c r="A66" s="3">
        <f t="shared" si="0"/>
        <v>28</v>
      </c>
      <c r="B66" s="41">
        <v>22859280</v>
      </c>
      <c r="C66" s="27"/>
      <c r="D66" s="27"/>
      <c r="E66" s="27"/>
      <c r="F66" s="27">
        <v>24625065.333333317</v>
      </c>
      <c r="G66" s="27"/>
      <c r="H66" s="27"/>
      <c r="I66" s="27"/>
      <c r="J66" s="28">
        <v>24618100</v>
      </c>
      <c r="K66" s="27"/>
      <c r="L66" s="20"/>
      <c r="M66" s="20"/>
      <c r="N66" s="27"/>
      <c r="O66" s="27"/>
      <c r="P66" s="20"/>
      <c r="Q66" s="20"/>
      <c r="R66" s="27"/>
      <c r="S66" s="27"/>
      <c r="T66" s="27"/>
      <c r="U66" s="27"/>
    </row>
    <row r="67" spans="1:43" x14ac:dyDescent="0.2">
      <c r="A67" s="38">
        <f t="shared" si="0"/>
        <v>29</v>
      </c>
      <c r="B67" s="41">
        <v>22859280</v>
      </c>
      <c r="C67" s="27"/>
      <c r="D67" s="27"/>
      <c r="E67" s="27"/>
      <c r="F67" s="27"/>
      <c r="G67" s="27"/>
      <c r="H67" s="27"/>
      <c r="I67" s="27"/>
      <c r="J67" s="28">
        <v>24748700</v>
      </c>
      <c r="K67" s="27"/>
      <c r="L67" s="20"/>
      <c r="M67" s="20"/>
      <c r="N67" s="27"/>
      <c r="O67" s="27"/>
      <c r="P67" s="20"/>
      <c r="Q67" s="20"/>
      <c r="R67" s="27"/>
      <c r="S67" s="27"/>
      <c r="T67" s="27"/>
      <c r="U67" s="27"/>
    </row>
    <row r="68" spans="1:43" x14ac:dyDescent="0.2">
      <c r="A68" s="38">
        <f t="shared" si="0"/>
        <v>30</v>
      </c>
      <c r="B68" s="41">
        <v>22861560</v>
      </c>
      <c r="C68" s="27"/>
      <c r="D68" s="27"/>
      <c r="E68" s="27"/>
      <c r="F68" s="27"/>
      <c r="G68" s="27"/>
      <c r="H68" s="27"/>
      <c r="I68" s="27"/>
      <c r="J68" s="28">
        <v>24814000</v>
      </c>
      <c r="K68" s="27"/>
      <c r="L68" s="20"/>
      <c r="M68" s="20"/>
      <c r="N68" s="27"/>
      <c r="O68" s="27"/>
      <c r="P68" s="20"/>
      <c r="Q68" s="20"/>
      <c r="R68" s="27"/>
      <c r="S68" s="27"/>
      <c r="T68" s="27"/>
      <c r="U68" s="27"/>
    </row>
    <row r="69" spans="1:43" x14ac:dyDescent="0.2">
      <c r="A69" s="3"/>
      <c r="B69" s="27"/>
      <c r="C69" s="27"/>
      <c r="D69" s="27"/>
      <c r="E69" s="27"/>
      <c r="F69" s="27"/>
      <c r="G69" s="27"/>
      <c r="H69" s="27"/>
      <c r="I69" s="27"/>
      <c r="J69" s="28"/>
      <c r="K69" s="27"/>
      <c r="L69" s="20"/>
      <c r="M69" s="20"/>
      <c r="N69" s="27"/>
      <c r="O69" s="27"/>
      <c r="P69" s="20"/>
      <c r="Q69" s="20"/>
      <c r="R69" s="27"/>
      <c r="S69" s="27"/>
      <c r="T69" s="27"/>
      <c r="U69" s="27"/>
    </row>
    <row r="70" spans="1:43" x14ac:dyDescent="0.2">
      <c r="A70" s="23" t="s">
        <v>8</v>
      </c>
      <c r="B70" s="24">
        <f t="shared" ref="B70:Q72" si="1">IF(OR(MIN(B$38:B$69)&gt;$A4*$AC$3,SUM(B$38:B$69)=0),"",(LOG10(($A4*$AC$3)/INDEX(B$38:B$69,MATCH($A4*$AC$3,B$38:B$69)))/LOG10(INDEX(B$38:B$69,MATCH($A4*$AC$3,B$38:B$69))/INDEX(B$38:B$69,1+MATCH($A4*$AC$3,B$38:B$69))))*(INDEX($A$38:$A$69,MATCH($A4*$AC$3,B$38:B$69))-INDEX($A$38:$A$69,1+MATCH($A4*$AC$3,B$38:B$69)))+INDEX($A$38:$A$69,MATCH($A4*$AC$3,B$38:B$69)))</f>
        <v>8.1293427808586181</v>
      </c>
      <c r="C70" s="24" t="str">
        <f t="shared" si="1"/>
        <v/>
      </c>
      <c r="D70" s="24" t="str">
        <f t="shared" si="1"/>
        <v/>
      </c>
      <c r="E70" s="24" t="str">
        <f t="shared" si="1"/>
        <v/>
      </c>
      <c r="F70" s="24">
        <f t="shared" si="1"/>
        <v>6.2438708534332497</v>
      </c>
      <c r="G70" s="24" t="str">
        <f t="shared" si="1"/>
        <v/>
      </c>
      <c r="H70" s="24" t="str">
        <f t="shared" si="1"/>
        <v/>
      </c>
      <c r="I70" s="24" t="str">
        <f t="shared" si="1"/>
        <v/>
      </c>
      <c r="J70" s="24">
        <f>IF(OR(MIN(J$38:J$69)&gt;$A4*$AC$3,SUM(J$38:J$69)=0),"",(LOG10(($A4*$AC$3)/INDEX(J$38:J$69,MATCH($A4*$AC$3,J$38:J$69)))/LOG10(INDEX(J$38:J$69,MATCH($A4*$AC$3,J$38:J$69))/INDEX(J$38:J$69,1+MATCH($A4*$AC$3,J$38:J$69))))*(INDEX($A$38:$A$69,MATCH($A4*$AC$3,J$38:J$69))-INDEX($A$38:$A$69,1+MATCH($A4*$AC$3,J$38:J$69)))+INDEX($A$38:$A$69,MATCH($A4*$AC$3,J$38:J$69)))</f>
        <v>6.0391123444000554</v>
      </c>
      <c r="K70" s="24" t="str">
        <f t="shared" si="1"/>
        <v/>
      </c>
      <c r="L70" s="24" t="str">
        <f t="shared" si="1"/>
        <v/>
      </c>
      <c r="M70" s="24" t="str">
        <f t="shared" si="1"/>
        <v/>
      </c>
      <c r="N70" s="24" t="str">
        <f t="shared" si="1"/>
        <v/>
      </c>
      <c r="O70" s="24" t="str">
        <f t="shared" si="1"/>
        <v/>
      </c>
      <c r="P70" s="24" t="str">
        <f t="shared" si="1"/>
        <v/>
      </c>
      <c r="Q70" s="24" t="str">
        <f t="shared" si="1"/>
        <v/>
      </c>
      <c r="R70" s="24" t="str">
        <f t="shared" ref="R70:U72" si="2">IF(OR(MIN(R$38:R$69)&gt;$A4*$AC$3,SUM(R$38:R$69)=0),"",(LOG10(($A4*$AC$3)/INDEX(R$38:R$69,MATCH($A4*$AC$3,R$38:R$69)))/LOG10(INDEX(R$38:R$69,MATCH($A4*$AC$3,R$38:R$69))/INDEX(R$38:R$69,1+MATCH($A4*$AC$3,R$38:R$69))))*(INDEX($A$38:$A$69,MATCH($A4*$AC$3,R$38:R$69))-INDEX($A$38:$A$69,1+MATCH($A4*$AC$3,R$38:R$69)))+INDEX($A$38:$A$69,MATCH($A4*$AC$3,R$38:R$69)))</f>
        <v/>
      </c>
      <c r="S70" s="24" t="str">
        <f t="shared" si="2"/>
        <v/>
      </c>
      <c r="T70" s="24" t="str">
        <f t="shared" si="2"/>
        <v/>
      </c>
      <c r="U70" s="24" t="str">
        <f t="shared" si="2"/>
        <v/>
      </c>
    </row>
    <row r="71" spans="1:43" x14ac:dyDescent="0.2">
      <c r="A71" s="23" t="s">
        <v>9</v>
      </c>
      <c r="B71" s="24">
        <f t="shared" si="1"/>
        <v>14.185178431311135</v>
      </c>
      <c r="C71" s="24" t="str">
        <f t="shared" si="1"/>
        <v/>
      </c>
      <c r="D71" s="24" t="str">
        <f t="shared" si="1"/>
        <v/>
      </c>
      <c r="E71" s="24" t="str">
        <f t="shared" si="1"/>
        <v/>
      </c>
      <c r="F71" s="24">
        <f t="shared" si="1"/>
        <v>12.174846165499542</v>
      </c>
      <c r="G71" s="24" t="str">
        <f t="shared" si="1"/>
        <v/>
      </c>
      <c r="H71" s="24" t="str">
        <f t="shared" si="1"/>
        <v/>
      </c>
      <c r="I71" s="24" t="str">
        <f t="shared" si="1"/>
        <v/>
      </c>
      <c r="J71" s="24">
        <f>IF(OR(MIN(J$38:J$69)&gt;$A5*$AC$3,SUM(J$38:J$69)=0),"",(LOG10(($A5*$AC$3)/INDEX(J$38:J$69,MATCH($A5*$AC$3,J$38:J$69)))/LOG10(INDEX(J$38:J$69,MATCH($A5*$AC$3,J$38:J$69))/INDEX(J$38:J$69,1+MATCH($A5*$AC$3,J$38:J$69))))*(INDEX($A$38:$A$69,MATCH($A5*$AC$3,J$38:J$69))-INDEX($A$38:$A$69,1+MATCH($A5*$AC$3,J$38:J$69)))+INDEX($A$38:$A$69,MATCH($A5*$AC$3,J$38:J$69)))</f>
        <v>12.507896049597745</v>
      </c>
      <c r="K71" s="24" t="str">
        <f t="shared" si="1"/>
        <v/>
      </c>
      <c r="L71" s="24" t="str">
        <f t="shared" si="1"/>
        <v/>
      </c>
      <c r="M71" s="24" t="str">
        <f t="shared" si="1"/>
        <v/>
      </c>
      <c r="N71" s="24" t="str">
        <f t="shared" si="1"/>
        <v/>
      </c>
      <c r="O71" s="24" t="str">
        <f t="shared" si="1"/>
        <v/>
      </c>
      <c r="P71" s="24" t="str">
        <f t="shared" si="1"/>
        <v/>
      </c>
      <c r="Q71" s="24" t="str">
        <f t="shared" si="1"/>
        <v/>
      </c>
      <c r="R71" s="24" t="str">
        <f t="shared" si="2"/>
        <v/>
      </c>
      <c r="S71" s="24" t="str">
        <f t="shared" si="2"/>
        <v/>
      </c>
      <c r="T71" s="24" t="str">
        <f t="shared" si="2"/>
        <v/>
      </c>
      <c r="U71" s="24" t="str">
        <f t="shared" si="2"/>
        <v/>
      </c>
    </row>
    <row r="72" spans="1:43" x14ac:dyDescent="0.2">
      <c r="A72" s="23" t="s">
        <v>10</v>
      </c>
      <c r="B72" s="24">
        <f t="shared" si="1"/>
        <v>17.528484990885612</v>
      </c>
      <c r="C72" s="24" t="str">
        <f t="shared" si="1"/>
        <v/>
      </c>
      <c r="D72" s="24" t="str">
        <f t="shared" si="1"/>
        <v/>
      </c>
      <c r="E72" s="24" t="str">
        <f t="shared" si="1"/>
        <v/>
      </c>
      <c r="F72" s="24">
        <f t="shared" si="1"/>
        <v>16.283139879096549</v>
      </c>
      <c r="G72" s="24" t="str">
        <f t="shared" si="1"/>
        <v/>
      </c>
      <c r="H72" s="24" t="str">
        <f t="shared" si="1"/>
        <v/>
      </c>
      <c r="I72" s="24" t="str">
        <f t="shared" si="1"/>
        <v/>
      </c>
      <c r="J72" s="24">
        <f>IF(OR(MIN(J$38:J$69)&gt;$A6*$AC$3,SUM(J$38:J$69)=0),"",(LOG10(($A6*$AC$3)/INDEX(J$38:J$69,MATCH($A6*$AC$3,J$38:J$69)))/LOG10(INDEX(J$38:J$69,MATCH($A6*$AC$3,J$38:J$69))/INDEX(J$38:J$69,1+MATCH($A6*$AC$3,J$38:J$69))))*(INDEX($A$38:$A$69,MATCH($A6*$AC$3,J$38:J$69))-INDEX($A$38:$A$69,1+MATCH($A6*$AC$3,J$38:J$69)))+INDEX($A$38:$A$69,MATCH($A6*$AC$3,J$38:J$69)))</f>
        <v>17.752118693153029</v>
      </c>
      <c r="K72" s="24" t="str">
        <f t="shared" si="1"/>
        <v/>
      </c>
      <c r="L72" s="24" t="str">
        <f t="shared" si="1"/>
        <v/>
      </c>
      <c r="M72" s="24" t="str">
        <f t="shared" si="1"/>
        <v/>
      </c>
      <c r="N72" s="24" t="str">
        <f t="shared" si="1"/>
        <v/>
      </c>
      <c r="O72" s="24" t="str">
        <f t="shared" si="1"/>
        <v/>
      </c>
      <c r="P72" s="24" t="str">
        <f t="shared" si="1"/>
        <v/>
      </c>
      <c r="Q72" s="24" t="str">
        <f t="shared" si="1"/>
        <v/>
      </c>
      <c r="R72" s="24" t="str">
        <f t="shared" si="2"/>
        <v/>
      </c>
      <c r="S72" s="24" t="str">
        <f t="shared" si="2"/>
        <v/>
      </c>
      <c r="T72" s="24" t="str">
        <f t="shared" si="2"/>
        <v/>
      </c>
      <c r="U72" s="24" t="str">
        <f t="shared" si="2"/>
        <v/>
      </c>
      <c r="W72" s="23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</row>
    <row r="73" spans="1:43" x14ac:dyDescent="0.2">
      <c r="A73" s="23"/>
      <c r="B73" s="24"/>
      <c r="C73" s="24"/>
      <c r="D73" s="24"/>
      <c r="E73" s="24"/>
      <c r="F73" s="24" t="str">
        <f t="shared" ref="F73:U73" si="3">IF(OR(MIN(F$38:F$69)&gt;$A7*$AC$3,SUM(F$38:F$69)=0),"",(LOG10(($A7*$AC$3)/INDEX(F$38:F$69,MATCH($A7*$AC$3,F$38:F$69)))/LOG10(INDEX(F$38:F$69,MATCH($A7*$AC$3,F$38:F$69))/INDEX(F$38:F$69,1+MATCH($A7*$AC$3,F$38:F$69))))*(INDEX($A$38:$A$69,MATCH($A7*$AC$3,F$38:F$69))-INDEX($A$38:$A$69,1+MATCH($A7*$AC$3,F$38:F$69)))+INDEX($A$38:$A$69,MATCH($A7*$AC$3,F$38:F$69)))</f>
        <v/>
      </c>
      <c r="G73" s="24" t="str">
        <f t="shared" si="3"/>
        <v/>
      </c>
      <c r="H73" s="24" t="str">
        <f t="shared" si="3"/>
        <v/>
      </c>
      <c r="I73" s="24" t="str">
        <f t="shared" si="3"/>
        <v/>
      </c>
      <c r="J73" s="24" t="str">
        <f>IF(OR(MIN(J$38:J$69)&gt;$A7*$AC$3,SUM(J$38:J$69)=0),"",(LOG10(($A7*$AC$3)/INDEX(J$38:J$69,MATCH($A7*$AC$3,J$38:J$69)))/LOG10(INDEX(J$38:J$69,MATCH($A7*$AC$3,J$38:J$69))/INDEX(J$38:J$69,1+MATCH($A7*$AC$3,J$38:J$69))))*(INDEX($A$38:$A$69,MATCH($A7*$AC$3,J$38:J$69))-INDEX($A$38:$A$69,1+MATCH($A7*$AC$3,J$38:J$69)))+INDEX($A$38:$A$69,MATCH($A7*$AC$3,J$38:J$69)))</f>
        <v/>
      </c>
      <c r="K73" s="24" t="str">
        <f t="shared" si="3"/>
        <v/>
      </c>
      <c r="L73" s="24" t="str">
        <f t="shared" si="3"/>
        <v/>
      </c>
      <c r="M73" s="24" t="str">
        <f t="shared" si="3"/>
        <v/>
      </c>
      <c r="N73" s="24" t="str">
        <f t="shared" si="3"/>
        <v/>
      </c>
      <c r="O73" s="24" t="str">
        <f t="shared" si="3"/>
        <v/>
      </c>
      <c r="P73" s="24" t="str">
        <f t="shared" si="3"/>
        <v/>
      </c>
      <c r="Q73" s="24" t="str">
        <f t="shared" si="3"/>
        <v/>
      </c>
      <c r="R73" s="24" t="str">
        <f t="shared" si="3"/>
        <v/>
      </c>
      <c r="S73" s="24" t="str">
        <f t="shared" si="3"/>
        <v/>
      </c>
      <c r="T73" s="24" t="str">
        <f t="shared" si="3"/>
        <v/>
      </c>
      <c r="U73" s="24" t="str">
        <f t="shared" si="3"/>
        <v/>
      </c>
    </row>
    <row r="74" spans="1:43" x14ac:dyDescent="0.2">
      <c r="B74" s="24"/>
      <c r="C74" s="24"/>
      <c r="D74" s="24" t="str">
        <f>IF(OR(MIN(D$38:D$69)&gt;$A8*$AC$3,SUM(D$38:D$69)=0),"",(LOG10(($A8*$AC$3)/INDEX(D$38:D$69,MATCH($A8*$AC$3,D$38:D$69)))/LOG10(INDEX(D$38:D$69,MATCH($A8*$AC$3,D$38:D$69))/INDEX(D$38:D$69,1+MATCH($A8*$AC$3,D$38:D$69))))*(INDEX($A$38:$A$69,MATCH($A8*$AC$3,D$38:D$69))-INDEX($A$38:$A$69,1+MATCH($A8*$AC$3,D$38:D$69)))+INDEX($A$38:$A$69,MATCH($A8*$AC$3,D$38:D$69)))</f>
        <v/>
      </c>
      <c r="E74" s="24" t="str">
        <f>IF(OR(MIN(E$38:E$69)&gt;$A8*$AC$3,SUM(E$38:E$69)=0),"",(LOG10(($A8*$AC$3)/INDEX(E$38:E$69,MATCH($A8*$AC$3,E$38:E$69)))/LOG10(INDEX(E$38:E$69,MATCH($A8*$AC$3,E$38:E$69))/INDEX(E$38:E$69,1+MATCH($A8*$AC$3,E$38:E$69))))*(INDEX($A$38:$A$69,MATCH($A8*$AC$3,E$38:E$69))-INDEX($A$38:$A$69,1+MATCH($A8*$AC$3,E$38:E$69)))+INDEX($A$38:$A$69,MATCH($A8*$AC$3,E$38:E$69)))</f>
        <v/>
      </c>
      <c r="F74" s="24" t="str">
        <f t="shared" ref="F74:U74" si="4">IF(OR(MIN(F$38:F$69)&gt;$A8*$AC$3,SUM(F$38:F$69)=0),"",(LOG10(($A8*$AC$3)/INDEX(F$38:F$69,MATCH($A8*$AC$3,F$38:F$69)))/LOG10(INDEX(F$38:F$69,MATCH($A8*$AC$3,F$38:F$69))/INDEX(F$38:F$69,1+MATCH($A8*$AC$3,F$38:F$69))))*(INDEX($A$38:$A$69,MATCH($A8*$AC$3,F$38:F$69))-INDEX($A$38:$A$69,1+MATCH($A8*$AC$3,F$38:F$69)))+INDEX($A$38:$A$69,MATCH($A8*$AC$3,F$38:F$69)))</f>
        <v/>
      </c>
      <c r="G74" s="24" t="str">
        <f t="shared" si="4"/>
        <v/>
      </c>
      <c r="H74" s="24" t="str">
        <f t="shared" si="4"/>
        <v/>
      </c>
      <c r="I74" s="24" t="str">
        <f t="shared" si="4"/>
        <v/>
      </c>
      <c r="J74" s="24" t="str">
        <f>IF(OR(MIN(J$38:J$69)&gt;$A8*$AC$3,SUM(J$38:J$69)=0),"",(LOG10(($A8*$AC$3)/INDEX(J$38:J$69,MATCH($A8*$AC$3,J$38:J$69)))/LOG10(INDEX(J$38:J$69,MATCH($A8*$AC$3,J$38:J$69))/INDEX(J$38:J$69,1+MATCH($A8*$AC$3,J$38:J$69))))*(INDEX($A$38:$A$69,MATCH($A8*$AC$3,J$38:J$69))-INDEX($A$38:$A$69,1+MATCH($A8*$AC$3,J$38:J$69)))+INDEX($A$38:$A$69,MATCH($A8*$AC$3,J$38:J$69)))</f>
        <v/>
      </c>
      <c r="K74" s="24" t="str">
        <f t="shared" si="4"/>
        <v/>
      </c>
      <c r="L74" s="24" t="str">
        <f t="shared" si="4"/>
        <v/>
      </c>
      <c r="M74" s="24" t="str">
        <f t="shared" si="4"/>
        <v/>
      </c>
      <c r="N74" s="24" t="str">
        <f t="shared" si="4"/>
        <v/>
      </c>
      <c r="O74" s="24" t="str">
        <f t="shared" si="4"/>
        <v/>
      </c>
      <c r="P74" s="24" t="str">
        <f t="shared" si="4"/>
        <v/>
      </c>
      <c r="Q74" s="24" t="str">
        <f t="shared" si="4"/>
        <v/>
      </c>
      <c r="R74" s="24" t="str">
        <f t="shared" si="4"/>
        <v/>
      </c>
      <c r="S74" s="24" t="str">
        <f t="shared" si="4"/>
        <v/>
      </c>
      <c r="T74" s="24" t="str">
        <f t="shared" si="4"/>
        <v/>
      </c>
      <c r="U74" s="24" t="str">
        <f t="shared" si="4"/>
        <v/>
      </c>
    </row>
    <row r="75" spans="1:43" x14ac:dyDescent="0.2">
      <c r="D75" s="7"/>
      <c r="E75" s="7"/>
      <c r="F75" s="7"/>
      <c r="G75" s="7"/>
      <c r="H75" s="7"/>
      <c r="I75" s="7"/>
      <c r="R75" s="35"/>
      <c r="S75" s="35"/>
    </row>
    <row r="76" spans="1:43" x14ac:dyDescent="0.2">
      <c r="D76" s="7"/>
      <c r="E76" s="7"/>
      <c r="F76" s="7"/>
      <c r="G76" s="7"/>
      <c r="H76" s="7"/>
      <c r="I76" s="7"/>
    </row>
    <row r="77" spans="1:43" x14ac:dyDescent="0.2">
      <c r="D77" s="7"/>
      <c r="E77" s="7"/>
      <c r="F77" s="7"/>
      <c r="G77" s="7"/>
      <c r="H77" s="7"/>
      <c r="I77" s="7"/>
    </row>
    <row r="78" spans="1:43" x14ac:dyDescent="0.2">
      <c r="D78" s="7"/>
      <c r="E78" s="7"/>
      <c r="F78" s="7"/>
      <c r="G78" s="7"/>
      <c r="H78" s="7"/>
      <c r="I78" s="7"/>
    </row>
    <row r="79" spans="1:43" x14ac:dyDescent="0.2">
      <c r="D79" s="7"/>
      <c r="E79" s="7"/>
      <c r="F79" s="7"/>
      <c r="G79" s="7"/>
      <c r="H79" s="7"/>
      <c r="I79" s="7"/>
    </row>
    <row r="80" spans="1:43" x14ac:dyDescent="0.2">
      <c r="D80" s="7"/>
      <c r="E80" s="7"/>
      <c r="F80" s="7"/>
      <c r="G80" s="7"/>
      <c r="H80" s="7"/>
      <c r="I80" s="7"/>
    </row>
    <row r="81" spans="4:9" x14ac:dyDescent="0.2">
      <c r="D81" s="7"/>
      <c r="E81" s="7"/>
      <c r="F81" s="7"/>
      <c r="G81" s="7"/>
      <c r="H81" s="7"/>
      <c r="I81" s="7"/>
    </row>
    <row r="82" spans="4:9" x14ac:dyDescent="0.2">
      <c r="D82" s="7"/>
      <c r="E82" s="7"/>
      <c r="F82" s="7"/>
      <c r="G82" s="7"/>
      <c r="H82" s="7"/>
      <c r="I82" s="7"/>
    </row>
    <row r="83" spans="4:9" x14ac:dyDescent="0.2">
      <c r="D83" s="7"/>
      <c r="E83" s="7"/>
      <c r="F83" s="7"/>
      <c r="G83" s="7"/>
      <c r="H83" s="7"/>
      <c r="I83" s="7"/>
    </row>
    <row r="84" spans="4:9" x14ac:dyDescent="0.2">
      <c r="D84" s="7"/>
      <c r="E84" s="7"/>
      <c r="F84" s="7"/>
      <c r="G84" s="7"/>
      <c r="H84" s="7"/>
      <c r="I84" s="7"/>
    </row>
    <row r="85" spans="4:9" x14ac:dyDescent="0.2">
      <c r="D85" s="7"/>
      <c r="E85" s="7"/>
      <c r="F85" s="7"/>
      <c r="G85" s="7"/>
      <c r="H85" s="7"/>
      <c r="I85" s="7"/>
    </row>
    <row r="86" spans="4:9" x14ac:dyDescent="0.2">
      <c r="D86" s="7"/>
      <c r="E86" s="7"/>
      <c r="F86" s="7"/>
      <c r="G86" s="7"/>
      <c r="H86" s="7"/>
      <c r="I86" s="7"/>
    </row>
    <row r="87" spans="4:9" x14ac:dyDescent="0.2">
      <c r="D87" s="7"/>
      <c r="E87" s="7"/>
      <c r="F87" s="7"/>
      <c r="G87" s="7"/>
      <c r="H87" s="7"/>
      <c r="I87" s="7"/>
    </row>
    <row r="88" spans="4:9" x14ac:dyDescent="0.2">
      <c r="D88" s="7"/>
      <c r="E88" s="7"/>
      <c r="F88" s="7"/>
      <c r="G88" s="7"/>
      <c r="H88" s="7"/>
      <c r="I88" s="7"/>
    </row>
    <row r="89" spans="4:9" x14ac:dyDescent="0.2">
      <c r="D89" s="7"/>
      <c r="E89" s="7"/>
      <c r="F89" s="7"/>
      <c r="G89" s="7"/>
      <c r="H89" s="7"/>
      <c r="I89" s="7"/>
    </row>
    <row r="90" spans="4:9" x14ac:dyDescent="0.2">
      <c r="D90" s="7"/>
      <c r="E90" s="7"/>
      <c r="F90" s="7"/>
      <c r="G90" s="7"/>
      <c r="H90" s="7"/>
      <c r="I90" s="7"/>
    </row>
    <row r="91" spans="4:9" x14ac:dyDescent="0.2">
      <c r="D91" s="7"/>
      <c r="E91" s="7"/>
      <c r="F91" s="7"/>
      <c r="G91" s="7"/>
      <c r="H91" s="7"/>
      <c r="I91" s="7"/>
    </row>
    <row r="92" spans="4:9" x14ac:dyDescent="0.2">
      <c r="D92" s="7"/>
      <c r="E92" s="7"/>
      <c r="F92" s="7"/>
      <c r="G92" s="7"/>
      <c r="H92" s="7"/>
      <c r="I92" s="7"/>
    </row>
    <row r="93" spans="4:9" x14ac:dyDescent="0.2">
      <c r="D93" s="7"/>
      <c r="E93" s="7"/>
      <c r="F93" s="7"/>
      <c r="G93" s="7"/>
      <c r="H93" s="7"/>
      <c r="I93" s="7"/>
    </row>
    <row r="94" spans="4:9" x14ac:dyDescent="0.2">
      <c r="D94" s="7"/>
      <c r="E94" s="7"/>
      <c r="F94" s="7"/>
      <c r="G94" s="7"/>
      <c r="H94" s="7"/>
      <c r="I94" s="7"/>
    </row>
    <row r="95" spans="4:9" x14ac:dyDescent="0.2">
      <c r="D95" s="7"/>
      <c r="E95" s="7"/>
      <c r="F95" s="7"/>
      <c r="G95" s="7"/>
      <c r="H95" s="7"/>
      <c r="I95" s="7"/>
    </row>
    <row r="96" spans="4:9" x14ac:dyDescent="0.2">
      <c r="D96" s="7"/>
      <c r="E96" s="7"/>
      <c r="F96" s="7"/>
      <c r="G96" s="7"/>
      <c r="H96" s="7"/>
      <c r="I96" s="7"/>
    </row>
    <row r="97" spans="4:9" x14ac:dyDescent="0.2">
      <c r="D97" s="7"/>
      <c r="E97" s="7"/>
      <c r="F97" s="7"/>
      <c r="G97" s="7"/>
      <c r="H97" s="7"/>
      <c r="I97" s="7"/>
    </row>
    <row r="98" spans="4:9" x14ac:dyDescent="0.2">
      <c r="D98" s="7"/>
      <c r="E98" s="7"/>
      <c r="F98" s="7"/>
      <c r="G98" s="7"/>
      <c r="H98" s="7"/>
      <c r="I98" s="7"/>
    </row>
    <row r="99" spans="4:9" x14ac:dyDescent="0.2">
      <c r="D99" s="7"/>
      <c r="E99" s="7"/>
      <c r="F99" s="7"/>
      <c r="G99" s="7"/>
      <c r="H99" s="7"/>
      <c r="I99" s="7"/>
    </row>
    <row r="100" spans="4:9" x14ac:dyDescent="0.2">
      <c r="D100" s="7"/>
      <c r="E100" s="7"/>
      <c r="F100" s="7"/>
      <c r="G100" s="7"/>
      <c r="H100" s="7"/>
      <c r="I100" s="7"/>
    </row>
    <row r="101" spans="4:9" x14ac:dyDescent="0.2">
      <c r="D101" s="7"/>
      <c r="E101" s="7"/>
      <c r="F101" s="7"/>
      <c r="G101" s="7"/>
      <c r="H101" s="7"/>
      <c r="I101" s="7"/>
    </row>
    <row r="102" spans="4:9" x14ac:dyDescent="0.2">
      <c r="D102" s="7"/>
      <c r="E102" s="7"/>
      <c r="F102" s="7"/>
      <c r="G102" s="7"/>
      <c r="H102" s="7"/>
      <c r="I102" s="7"/>
    </row>
    <row r="103" spans="4:9" x14ac:dyDescent="0.2">
      <c r="D103" s="7"/>
      <c r="E103" s="7"/>
      <c r="F103" s="7"/>
      <c r="G103" s="7"/>
      <c r="H103" s="7"/>
      <c r="I103" s="7"/>
    </row>
    <row r="104" spans="4:9" x14ac:dyDescent="0.2">
      <c r="D104" s="7"/>
      <c r="E104" s="7"/>
      <c r="F104" s="7"/>
      <c r="G104" s="7"/>
      <c r="H104" s="7"/>
      <c r="I104" s="7"/>
    </row>
    <row r="105" spans="4:9" x14ac:dyDescent="0.2">
      <c r="D105" s="7"/>
      <c r="E105" s="7"/>
      <c r="F105" s="7"/>
      <c r="G105" s="7"/>
      <c r="H105" s="7"/>
      <c r="I105" s="7"/>
    </row>
    <row r="106" spans="4:9" x14ac:dyDescent="0.2">
      <c r="D106" s="7"/>
      <c r="E106" s="7"/>
      <c r="F106" s="7"/>
      <c r="G106" s="7"/>
      <c r="H106" s="7"/>
      <c r="I106" s="7"/>
    </row>
    <row r="107" spans="4:9" x14ac:dyDescent="0.2">
      <c r="D107" s="7"/>
      <c r="E107" s="7"/>
      <c r="F107" s="7"/>
      <c r="G107" s="7"/>
      <c r="H107" s="7"/>
      <c r="I107" s="7"/>
    </row>
    <row r="108" spans="4:9" x14ac:dyDescent="0.2">
      <c r="D108" s="7"/>
      <c r="E108" s="7"/>
      <c r="F108" s="7"/>
      <c r="G108" s="7"/>
      <c r="H108" s="7"/>
      <c r="I108" s="7"/>
    </row>
    <row r="109" spans="4:9" x14ac:dyDescent="0.2">
      <c r="D109" s="7"/>
      <c r="E109" s="7"/>
      <c r="F109" s="7"/>
      <c r="G109" s="7"/>
      <c r="H109" s="7"/>
      <c r="I109" s="7"/>
    </row>
    <row r="110" spans="4:9" x14ac:dyDescent="0.2">
      <c r="D110" s="7"/>
      <c r="E110" s="7"/>
      <c r="F110" s="7"/>
      <c r="G110" s="7"/>
      <c r="H110" s="7"/>
      <c r="I110" s="7"/>
    </row>
    <row r="111" spans="4:9" x14ac:dyDescent="0.2">
      <c r="D111" s="7"/>
      <c r="E111" s="7"/>
      <c r="F111" s="7"/>
      <c r="G111" s="7"/>
      <c r="H111" s="7"/>
      <c r="I111" s="7"/>
    </row>
    <row r="112" spans="4:9" x14ac:dyDescent="0.2">
      <c r="D112" s="7"/>
      <c r="E112" s="7"/>
      <c r="F112" s="7"/>
      <c r="G112" s="7"/>
      <c r="H112" s="7"/>
      <c r="I112" s="7"/>
    </row>
    <row r="113" spans="2:21" x14ac:dyDescent="0.2">
      <c r="D113" s="7"/>
      <c r="E113" s="7"/>
      <c r="F113" s="7"/>
      <c r="G113" s="7"/>
      <c r="H113" s="7"/>
      <c r="I113" s="7"/>
    </row>
    <row r="114" spans="2:21" x14ac:dyDescent="0.2">
      <c r="D114" s="7"/>
      <c r="E114" s="7"/>
      <c r="F114" s="7"/>
      <c r="G114" s="7"/>
      <c r="H114" s="7"/>
      <c r="I114" s="7"/>
    </row>
    <row r="115" spans="2:21" x14ac:dyDescent="0.2">
      <c r="D115" s="7"/>
      <c r="E115" s="7"/>
      <c r="F115" s="7"/>
      <c r="G115" s="7"/>
      <c r="H115" s="7"/>
      <c r="I115" s="7"/>
    </row>
    <row r="116" spans="2:21" x14ac:dyDescent="0.2">
      <c r="D116" s="7"/>
      <c r="E116" s="7"/>
      <c r="F116" s="7"/>
      <c r="G116" s="7"/>
      <c r="H116" s="7"/>
      <c r="I116" s="7"/>
    </row>
    <row r="117" spans="2:21" x14ac:dyDescent="0.2">
      <c r="D117" s="7"/>
      <c r="E117" s="7"/>
      <c r="F117" s="7"/>
      <c r="G117" s="7"/>
      <c r="H117" s="7"/>
      <c r="I117" s="7"/>
    </row>
    <row r="118" spans="2:21" x14ac:dyDescent="0.2">
      <c r="D118" s="7"/>
      <c r="E118" s="7"/>
      <c r="F118" s="7"/>
      <c r="G118" s="7"/>
      <c r="H118" s="7"/>
      <c r="I118" s="7"/>
    </row>
    <row r="119" spans="2:21" x14ac:dyDescent="0.2">
      <c r="D119" s="7"/>
      <c r="E119" s="7"/>
      <c r="F119" s="7"/>
      <c r="G119" s="7"/>
      <c r="H119" s="7"/>
      <c r="I119" s="7"/>
    </row>
    <row r="120" spans="2:21" x14ac:dyDescent="0.2">
      <c r="D120" s="13"/>
      <c r="E120" s="13"/>
      <c r="F120" s="13"/>
      <c r="G120" s="13"/>
      <c r="H120" s="13"/>
      <c r="I120" s="13"/>
      <c r="J120" s="11"/>
      <c r="K120" s="11"/>
      <c r="N120" s="12"/>
      <c r="O120" s="12"/>
    </row>
    <row r="121" spans="2:21" x14ac:dyDescent="0.2">
      <c r="D121" s="13"/>
      <c r="E121" s="13"/>
      <c r="F121" s="13"/>
      <c r="G121" s="13"/>
      <c r="H121" s="13"/>
      <c r="I121" s="13"/>
      <c r="J121" s="11"/>
      <c r="K121" s="11"/>
      <c r="N121" s="12"/>
      <c r="O121" s="12"/>
    </row>
    <row r="122" spans="2:21" x14ac:dyDescent="0.2">
      <c r="D122" s="13"/>
      <c r="E122" s="13"/>
      <c r="F122" s="13"/>
      <c r="G122" s="13"/>
      <c r="H122" s="13"/>
      <c r="I122" s="13"/>
      <c r="J122" s="11"/>
      <c r="K122" s="11"/>
      <c r="N122" s="12"/>
      <c r="O122" s="12"/>
    </row>
    <row r="123" spans="2:21" x14ac:dyDescent="0.2">
      <c r="D123" s="13"/>
      <c r="E123" s="13"/>
      <c r="F123" s="13"/>
      <c r="G123" s="13"/>
      <c r="H123" s="13"/>
      <c r="I123" s="13"/>
      <c r="J123" s="11"/>
      <c r="K123" s="11"/>
      <c r="N123" s="12"/>
      <c r="O123" s="12"/>
    </row>
    <row r="124" spans="2:21" x14ac:dyDescent="0.2">
      <c r="D124" s="13"/>
      <c r="E124" s="13"/>
      <c r="F124" s="13"/>
      <c r="G124" s="13"/>
      <c r="H124" s="13"/>
      <c r="I124" s="13"/>
      <c r="J124" s="11"/>
      <c r="K124" s="11"/>
      <c r="N124" s="12"/>
      <c r="O124" s="12"/>
    </row>
    <row r="125" spans="2:21" x14ac:dyDescent="0.2">
      <c r="D125" s="13"/>
      <c r="E125" s="13"/>
      <c r="F125" s="13"/>
      <c r="G125" s="13"/>
      <c r="H125" s="13"/>
      <c r="I125" s="13"/>
      <c r="J125" s="11"/>
      <c r="K125" s="11"/>
      <c r="N125" s="12"/>
      <c r="O125" s="12"/>
    </row>
    <row r="126" spans="2:21" x14ac:dyDescent="0.2">
      <c r="D126" s="13"/>
      <c r="E126" s="13"/>
      <c r="F126" s="13"/>
      <c r="G126" s="13"/>
      <c r="H126" s="13"/>
      <c r="I126" s="13"/>
      <c r="N126" s="14"/>
      <c r="O126" s="14"/>
    </row>
    <row r="127" spans="2:21" x14ac:dyDescent="0.2">
      <c r="B127" s="15"/>
      <c r="C127" s="15"/>
      <c r="D127" s="13"/>
      <c r="E127" s="13"/>
      <c r="F127" s="13"/>
      <c r="G127" s="13"/>
      <c r="H127" s="13"/>
      <c r="I127" s="13"/>
      <c r="L127" s="15"/>
      <c r="M127" s="15"/>
      <c r="R127" s="15"/>
      <c r="S127" s="15"/>
      <c r="T127" s="15"/>
      <c r="U127" s="15"/>
    </row>
  </sheetData>
  <mergeCells count="11">
    <mergeCell ref="P36:Q36"/>
    <mergeCell ref="R36:S36"/>
    <mergeCell ref="T36:U36"/>
    <mergeCell ref="A33:U33"/>
    <mergeCell ref="B36:C36"/>
    <mergeCell ref="D36:E36"/>
    <mergeCell ref="F36:G36"/>
    <mergeCell ref="H36:I36"/>
    <mergeCell ref="J36:K36"/>
    <mergeCell ref="L36:M36"/>
    <mergeCell ref="N36:O36"/>
  </mergeCells>
  <phoneticPr fontId="5" type="noConversion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27"/>
  <sheetViews>
    <sheetView topLeftCell="A38" workbookViewId="0">
      <selection activeCell="F66" sqref="F66"/>
    </sheetView>
  </sheetViews>
  <sheetFormatPr defaultColWidth="9.140625" defaultRowHeight="12.75" x14ac:dyDescent="0.2"/>
  <cols>
    <col min="1" max="1" width="21.42578125" style="39" customWidth="1"/>
    <col min="2" max="3" width="8.7109375" style="39" customWidth="1"/>
    <col min="4" max="9" width="8.7109375" style="6" customWidth="1"/>
    <col min="10" max="22" width="8.7109375" style="39" customWidth="1"/>
    <col min="23" max="23" width="23.7109375" style="39" customWidth="1"/>
    <col min="24" max="42" width="8.7109375" style="39" customWidth="1"/>
    <col min="43" max="16384" width="9.140625" style="39"/>
  </cols>
  <sheetData>
    <row r="1" spans="1:48" ht="15.75" x14ac:dyDescent="0.25">
      <c r="A1" s="19"/>
      <c r="E1" s="32"/>
      <c r="F1" s="32"/>
    </row>
    <row r="2" spans="1:48" ht="15.75" x14ac:dyDescent="0.25">
      <c r="A2" s="19"/>
    </row>
    <row r="3" spans="1:48" x14ac:dyDescent="0.2">
      <c r="A3" s="16" t="s">
        <v>2</v>
      </c>
      <c r="B3" s="26"/>
      <c r="C3" s="26"/>
      <c r="D3" s="16"/>
      <c r="E3" s="16"/>
      <c r="F3" s="16"/>
      <c r="G3" s="16"/>
      <c r="J3" s="6"/>
      <c r="K3" s="6"/>
      <c r="R3" s="38"/>
      <c r="S3" s="38"/>
      <c r="T3" s="4"/>
      <c r="U3" s="4"/>
      <c r="V3" s="38"/>
      <c r="W3" s="26"/>
      <c r="X3" s="26"/>
      <c r="Y3" s="38"/>
      <c r="Z3" s="38"/>
      <c r="AA3" s="38"/>
      <c r="AB3" s="5" t="s">
        <v>0</v>
      </c>
      <c r="AC3" s="60">
        <v>24814000</v>
      </c>
      <c r="AD3" s="5" t="s">
        <v>1</v>
      </c>
      <c r="AE3" s="5"/>
    </row>
    <row r="4" spans="1:48" x14ac:dyDescent="0.2">
      <c r="A4" s="17">
        <v>0.3</v>
      </c>
      <c r="B4" s="25"/>
      <c r="C4" s="25"/>
      <c r="D4" s="9"/>
      <c r="E4" s="9"/>
      <c r="F4" s="9"/>
      <c r="G4" s="9"/>
      <c r="S4" s="38"/>
      <c r="T4" s="4"/>
      <c r="W4" s="25"/>
      <c r="X4" s="25"/>
      <c r="AB4" s="5" t="s">
        <v>3</v>
      </c>
      <c r="AC4" s="18">
        <f>A4*AC3</f>
        <v>7444200</v>
      </c>
      <c r="AD4" s="5" t="s">
        <v>1</v>
      </c>
      <c r="AE4" s="5"/>
      <c r="AF4" s="5"/>
    </row>
    <row r="5" spans="1:48" x14ac:dyDescent="0.2">
      <c r="A5" s="17">
        <v>0.5</v>
      </c>
      <c r="B5" s="25"/>
      <c r="C5" s="25"/>
      <c r="D5" s="9"/>
      <c r="E5" s="9"/>
      <c r="F5" s="9"/>
      <c r="G5" s="9"/>
      <c r="S5" s="38"/>
      <c r="T5" s="4"/>
      <c r="W5" s="25"/>
      <c r="X5" s="25"/>
      <c r="AB5" s="5"/>
      <c r="AC5" s="18">
        <f>A5*AC3</f>
        <v>12407000</v>
      </c>
      <c r="AD5" s="5" t="s">
        <v>1</v>
      </c>
      <c r="AE5" s="5"/>
      <c r="AF5" s="5"/>
      <c r="AG5" s="5"/>
      <c r="AH5" s="18"/>
      <c r="AI5" s="18"/>
      <c r="AJ5" s="5"/>
      <c r="AK5" s="5"/>
    </row>
    <row r="6" spans="1:48" x14ac:dyDescent="0.2">
      <c r="A6" s="17">
        <v>0.7</v>
      </c>
      <c r="B6" s="25"/>
      <c r="C6" s="25"/>
      <c r="D6" s="9"/>
      <c r="E6" s="9"/>
      <c r="F6" s="9"/>
      <c r="G6" s="9"/>
      <c r="H6" s="9"/>
      <c r="I6" s="9"/>
      <c r="S6" s="38"/>
      <c r="T6" s="4"/>
      <c r="W6" s="25"/>
      <c r="X6" s="25"/>
      <c r="AC6" s="18">
        <f>A6*AC3</f>
        <v>17369800</v>
      </c>
      <c r="AD6" s="5" t="s">
        <v>1</v>
      </c>
    </row>
    <row r="7" spans="1:48" x14ac:dyDescent="0.2">
      <c r="A7" s="8"/>
      <c r="B7" s="25"/>
      <c r="C7" s="25"/>
      <c r="D7" s="9"/>
      <c r="E7" s="9"/>
      <c r="F7" s="9"/>
      <c r="G7" s="9"/>
      <c r="H7" s="9"/>
      <c r="I7" s="9"/>
      <c r="J7" s="10"/>
      <c r="K7" s="10"/>
      <c r="S7" s="38"/>
      <c r="T7" s="4"/>
      <c r="AC7" s="18"/>
    </row>
    <row r="8" spans="1:48" x14ac:dyDescent="0.2">
      <c r="A8" s="8"/>
      <c r="D8" s="9"/>
      <c r="E8" s="9"/>
      <c r="F8" s="9"/>
      <c r="G8" s="9"/>
      <c r="H8" s="9"/>
      <c r="I8" s="9"/>
      <c r="J8" s="10"/>
      <c r="K8" s="10"/>
      <c r="S8" s="38"/>
      <c r="T8" s="4"/>
    </row>
    <row r="9" spans="1:48" x14ac:dyDescent="0.2">
      <c r="A9" s="8"/>
      <c r="D9" s="9"/>
      <c r="E9" s="9"/>
      <c r="F9" s="9"/>
      <c r="G9" s="9"/>
      <c r="H9" s="9"/>
      <c r="I9" s="9"/>
      <c r="J9" s="10"/>
      <c r="K9" s="10"/>
      <c r="S9" s="38"/>
      <c r="T9" s="4"/>
      <c r="AU9" s="38"/>
      <c r="AV9" s="38"/>
    </row>
    <row r="10" spans="1:48" x14ac:dyDescent="0.2">
      <c r="A10" s="8"/>
      <c r="D10" s="9"/>
      <c r="E10" s="9"/>
      <c r="F10" s="9"/>
      <c r="G10" s="9"/>
      <c r="H10" s="9"/>
      <c r="I10" s="9"/>
      <c r="J10" s="10"/>
      <c r="K10" s="10"/>
      <c r="S10" s="38"/>
      <c r="T10" s="4"/>
      <c r="AU10" s="38"/>
      <c r="AV10" s="38"/>
    </row>
    <row r="11" spans="1:48" x14ac:dyDescent="0.2">
      <c r="A11" s="8"/>
      <c r="D11" s="9"/>
      <c r="E11" s="9"/>
      <c r="F11" s="9"/>
      <c r="G11" s="9"/>
      <c r="H11" s="9"/>
      <c r="I11" s="9"/>
      <c r="J11" s="10"/>
      <c r="K11" s="10"/>
      <c r="S11" s="38"/>
      <c r="T11" s="4"/>
      <c r="AU11" s="38"/>
      <c r="AV11" s="38"/>
    </row>
    <row r="12" spans="1:48" x14ac:dyDescent="0.2">
      <c r="A12" s="8"/>
      <c r="D12" s="9"/>
      <c r="E12" s="9"/>
      <c r="F12" s="9"/>
      <c r="G12" s="9"/>
      <c r="H12" s="9"/>
      <c r="I12" s="9"/>
      <c r="J12" s="10"/>
      <c r="K12" s="10"/>
      <c r="S12" s="38"/>
      <c r="T12" s="4"/>
      <c r="AU12" s="38"/>
      <c r="AV12" s="38"/>
    </row>
    <row r="13" spans="1:48" x14ac:dyDescent="0.2">
      <c r="A13" s="8"/>
      <c r="D13" s="9"/>
      <c r="E13" s="9"/>
      <c r="F13" s="9"/>
      <c r="G13" s="9"/>
      <c r="H13" s="9"/>
      <c r="I13" s="9"/>
      <c r="J13" s="10"/>
      <c r="K13" s="10"/>
      <c r="AP13" s="38"/>
      <c r="AU13" s="38"/>
      <c r="AV13" s="38"/>
    </row>
    <row r="14" spans="1:48" x14ac:dyDescent="0.2">
      <c r="A14" s="8"/>
      <c r="D14" s="9"/>
      <c r="E14" s="9"/>
      <c r="F14" s="9"/>
      <c r="G14" s="9"/>
      <c r="H14" s="9"/>
      <c r="I14" s="9"/>
      <c r="J14" s="10"/>
      <c r="K14" s="10"/>
      <c r="AP14" s="38"/>
      <c r="AU14" s="38"/>
      <c r="AV14" s="38"/>
    </row>
    <row r="15" spans="1:48" x14ac:dyDescent="0.2">
      <c r="A15" s="8"/>
      <c r="D15" s="9"/>
      <c r="E15" s="9"/>
      <c r="F15" s="9"/>
      <c r="G15" s="9"/>
      <c r="H15" s="9"/>
      <c r="I15" s="9"/>
      <c r="J15" s="10"/>
      <c r="K15" s="10"/>
      <c r="AP15" s="38"/>
      <c r="AU15" s="38"/>
      <c r="AV15" s="38"/>
    </row>
    <row r="16" spans="1:48" x14ac:dyDescent="0.2">
      <c r="A16" s="8"/>
      <c r="D16" s="9"/>
      <c r="E16" s="9"/>
      <c r="F16" s="9"/>
      <c r="G16" s="9"/>
      <c r="H16" s="9"/>
      <c r="I16" s="9"/>
      <c r="J16" s="10"/>
      <c r="K16" s="10"/>
      <c r="AP16" s="38"/>
      <c r="AU16" s="38"/>
      <c r="AV16" s="38"/>
    </row>
    <row r="17" spans="1:48" x14ac:dyDescent="0.2">
      <c r="A17" s="8"/>
      <c r="D17" s="9"/>
      <c r="E17" s="9"/>
      <c r="F17" s="9"/>
      <c r="G17" s="9"/>
      <c r="H17" s="9"/>
      <c r="I17" s="9"/>
      <c r="J17" s="10"/>
      <c r="K17" s="10"/>
      <c r="AP17" s="38"/>
      <c r="AU17" s="38"/>
      <c r="AV17" s="38"/>
    </row>
    <row r="18" spans="1:48" x14ac:dyDescent="0.2">
      <c r="A18" s="8"/>
      <c r="D18" s="9"/>
      <c r="E18" s="9"/>
      <c r="F18" s="9"/>
      <c r="G18" s="9"/>
      <c r="H18" s="9"/>
      <c r="I18" s="9"/>
      <c r="J18" s="10"/>
      <c r="K18" s="10"/>
      <c r="AP18" s="38"/>
      <c r="AU18" s="38"/>
      <c r="AV18" s="38"/>
    </row>
    <row r="19" spans="1:48" x14ac:dyDescent="0.2">
      <c r="A19" s="8"/>
      <c r="D19" s="9"/>
      <c r="E19" s="9"/>
      <c r="F19" s="9"/>
      <c r="G19" s="9"/>
      <c r="H19" s="9"/>
      <c r="I19" s="9"/>
      <c r="J19" s="10"/>
      <c r="K19" s="10"/>
      <c r="AP19" s="38"/>
      <c r="AU19" s="38"/>
      <c r="AV19" s="38"/>
    </row>
    <row r="20" spans="1:48" x14ac:dyDescent="0.2">
      <c r="A20" s="8"/>
      <c r="D20" s="9"/>
      <c r="E20" s="9"/>
      <c r="F20" s="9"/>
      <c r="G20" s="9"/>
      <c r="H20" s="9"/>
      <c r="I20" s="9"/>
      <c r="J20" s="10"/>
      <c r="K20" s="10"/>
      <c r="AP20" s="38"/>
      <c r="AU20" s="38"/>
      <c r="AV20" s="38"/>
    </row>
    <row r="21" spans="1:48" x14ac:dyDescent="0.2">
      <c r="A21" s="8"/>
      <c r="D21" s="9"/>
      <c r="E21" s="9"/>
      <c r="F21" s="9"/>
      <c r="G21" s="9"/>
      <c r="H21" s="9"/>
      <c r="I21" s="9"/>
      <c r="J21" s="10"/>
      <c r="K21" s="10"/>
      <c r="AP21" s="38"/>
      <c r="AU21" s="38"/>
      <c r="AV21" s="38"/>
    </row>
    <row r="22" spans="1:48" x14ac:dyDescent="0.2">
      <c r="A22" s="8"/>
      <c r="D22" s="9"/>
      <c r="E22" s="9"/>
      <c r="F22" s="9"/>
      <c r="G22" s="9"/>
      <c r="H22" s="9"/>
      <c r="I22" s="9"/>
      <c r="J22" s="10"/>
      <c r="K22" s="10"/>
      <c r="AP22" s="38"/>
      <c r="AU22" s="38"/>
      <c r="AV22" s="38"/>
    </row>
    <row r="23" spans="1:48" x14ac:dyDescent="0.2">
      <c r="A23" s="8"/>
      <c r="D23" s="9"/>
      <c r="E23" s="9"/>
      <c r="F23" s="9"/>
      <c r="G23" s="9"/>
      <c r="H23" s="9"/>
      <c r="I23" s="9"/>
      <c r="J23" s="10"/>
      <c r="K23" s="10"/>
      <c r="AP23" s="38"/>
      <c r="AU23" s="38"/>
      <c r="AV23" s="38"/>
    </row>
    <row r="24" spans="1:48" x14ac:dyDescent="0.2">
      <c r="A24" s="8"/>
      <c r="D24" s="9"/>
      <c r="E24" s="9"/>
      <c r="F24" s="9"/>
      <c r="G24" s="9"/>
      <c r="H24" s="9"/>
      <c r="I24" s="9"/>
      <c r="J24" s="10"/>
      <c r="K24" s="10"/>
      <c r="AU24" s="38"/>
      <c r="AV24" s="38"/>
    </row>
    <row r="25" spans="1:48" x14ac:dyDescent="0.2">
      <c r="A25" s="8"/>
      <c r="D25" s="9"/>
      <c r="E25" s="9"/>
      <c r="F25" s="9"/>
      <c r="G25" s="9"/>
      <c r="H25" s="9"/>
      <c r="I25" s="9"/>
      <c r="J25" s="10"/>
      <c r="K25" s="10"/>
      <c r="AU25" s="38"/>
      <c r="AV25" s="38"/>
    </row>
    <row r="26" spans="1:48" x14ac:dyDescent="0.2">
      <c r="A26" s="8"/>
      <c r="D26" s="9"/>
      <c r="E26" s="9"/>
      <c r="F26" s="9"/>
      <c r="G26" s="9"/>
      <c r="H26" s="9"/>
      <c r="I26" s="9"/>
      <c r="J26" s="10"/>
      <c r="K26" s="10"/>
      <c r="AU26" s="38"/>
      <c r="AV26" s="38"/>
    </row>
    <row r="27" spans="1:48" x14ac:dyDescent="0.2">
      <c r="A27" s="8"/>
      <c r="D27" s="9"/>
      <c r="E27" s="9"/>
      <c r="F27" s="9"/>
      <c r="G27" s="9"/>
      <c r="H27" s="9"/>
      <c r="I27" s="9"/>
      <c r="J27" s="10"/>
      <c r="K27" s="10"/>
      <c r="AU27" s="38"/>
      <c r="AV27" s="38"/>
    </row>
    <row r="28" spans="1:48" x14ac:dyDescent="0.2">
      <c r="A28" s="8"/>
      <c r="D28" s="9"/>
      <c r="E28" s="9"/>
      <c r="F28" s="9"/>
      <c r="G28" s="9"/>
      <c r="H28" s="9"/>
      <c r="I28" s="9"/>
      <c r="J28" s="10"/>
      <c r="K28" s="10"/>
      <c r="AU28" s="38"/>
      <c r="AV28" s="38"/>
    </row>
    <row r="29" spans="1:48" x14ac:dyDescent="0.2">
      <c r="A29" s="8"/>
      <c r="D29" s="9"/>
      <c r="E29" s="9"/>
      <c r="F29" s="9"/>
      <c r="G29" s="9"/>
      <c r="H29" s="9"/>
      <c r="I29" s="9"/>
      <c r="J29" s="10"/>
      <c r="K29" s="10"/>
      <c r="AU29" s="38"/>
      <c r="AV29" s="38"/>
    </row>
    <row r="30" spans="1:48" x14ac:dyDescent="0.2">
      <c r="A30" s="8"/>
      <c r="D30" s="9"/>
      <c r="E30" s="9"/>
      <c r="F30" s="9"/>
      <c r="G30" s="9"/>
      <c r="H30" s="9"/>
      <c r="I30" s="9"/>
      <c r="J30" s="10"/>
      <c r="K30" s="10"/>
    </row>
    <row r="31" spans="1:48" x14ac:dyDescent="0.2">
      <c r="A31" s="8"/>
      <c r="D31" s="9"/>
      <c r="E31" s="9"/>
      <c r="F31" s="9"/>
      <c r="G31" s="9"/>
      <c r="H31" s="9"/>
      <c r="I31" s="9"/>
      <c r="J31" s="10"/>
      <c r="K31" s="10"/>
    </row>
    <row r="32" spans="1:48" x14ac:dyDescent="0.2">
      <c r="A32" s="8"/>
      <c r="D32" s="9"/>
      <c r="E32" s="9"/>
      <c r="F32" s="9"/>
      <c r="G32" s="9"/>
      <c r="H32" s="9"/>
      <c r="I32" s="9"/>
      <c r="J32" s="10"/>
      <c r="K32" s="10"/>
    </row>
    <row r="33" spans="1:43" ht="26.25" x14ac:dyDescent="0.4">
      <c r="A33" s="75" t="s">
        <v>5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</row>
    <row r="34" spans="1:43" x14ac:dyDescent="0.2">
      <c r="A34" s="8"/>
      <c r="D34" s="9"/>
      <c r="E34" s="9"/>
      <c r="F34" s="9"/>
      <c r="G34" s="9"/>
      <c r="H34" s="9"/>
      <c r="I34" s="9"/>
      <c r="J34" s="10"/>
      <c r="K34" s="10"/>
    </row>
    <row r="35" spans="1:43" x14ac:dyDescent="0.2">
      <c r="A35" s="8"/>
      <c r="D35" s="9"/>
      <c r="E35" s="9"/>
      <c r="F35" s="9"/>
      <c r="G35" s="9"/>
      <c r="H35" s="9"/>
      <c r="I35" s="9"/>
      <c r="J35" s="10"/>
      <c r="K35" s="10"/>
    </row>
    <row r="36" spans="1:43" s="2" customFormat="1" ht="57.75" customHeight="1" x14ac:dyDescent="0.2">
      <c r="A36" s="1" t="s">
        <v>69</v>
      </c>
      <c r="B36" s="70" t="s">
        <v>17</v>
      </c>
      <c r="C36" s="71"/>
      <c r="D36" s="70" t="s">
        <v>7</v>
      </c>
      <c r="E36" s="71"/>
      <c r="F36" s="70" t="s">
        <v>12</v>
      </c>
      <c r="G36" s="71"/>
      <c r="H36" s="70" t="s">
        <v>6</v>
      </c>
      <c r="I36" s="71"/>
      <c r="J36" s="70" t="s">
        <v>11</v>
      </c>
      <c r="K36" s="71"/>
      <c r="L36" s="70"/>
      <c r="M36" s="71"/>
      <c r="N36" s="70"/>
      <c r="O36" s="71"/>
      <c r="P36" s="70"/>
      <c r="Q36" s="71"/>
      <c r="R36" s="70"/>
      <c r="S36" s="71"/>
      <c r="T36" s="70"/>
      <c r="U36" s="71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</row>
    <row r="37" spans="1:43" s="2" customFormat="1" ht="45" customHeight="1" x14ac:dyDescent="0.2">
      <c r="A37" s="1"/>
      <c r="B37" s="22" t="s">
        <v>51</v>
      </c>
      <c r="C37" s="22" t="s">
        <v>52</v>
      </c>
      <c r="D37" s="22" t="s">
        <v>51</v>
      </c>
      <c r="E37" s="22" t="s">
        <v>52</v>
      </c>
      <c r="F37" s="22" t="s">
        <v>51</v>
      </c>
      <c r="G37" s="22" t="s">
        <v>52</v>
      </c>
      <c r="H37" s="22" t="s">
        <v>51</v>
      </c>
      <c r="I37" s="22" t="s">
        <v>52</v>
      </c>
      <c r="J37" s="22" t="s">
        <v>51</v>
      </c>
      <c r="K37" s="22" t="s">
        <v>52</v>
      </c>
      <c r="L37" s="22" t="s">
        <v>51</v>
      </c>
      <c r="M37" s="22" t="s">
        <v>52</v>
      </c>
      <c r="N37" s="22" t="s">
        <v>51</v>
      </c>
      <c r="O37" s="22" t="s">
        <v>52</v>
      </c>
      <c r="P37" s="22" t="s">
        <v>51</v>
      </c>
      <c r="Q37" s="22" t="s">
        <v>52</v>
      </c>
      <c r="R37" s="22" t="s">
        <v>51</v>
      </c>
      <c r="S37" s="22" t="s">
        <v>52</v>
      </c>
      <c r="T37" s="22" t="s">
        <v>51</v>
      </c>
      <c r="U37" s="22" t="s">
        <v>52</v>
      </c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</row>
    <row r="38" spans="1:43" ht="15" x14ac:dyDescent="0.3">
      <c r="A38" s="38">
        <v>0</v>
      </c>
      <c r="B38" s="36">
        <v>59457.84</v>
      </c>
      <c r="C38" s="41"/>
      <c r="D38" s="41"/>
      <c r="E38" s="41"/>
      <c r="F38" s="41">
        <v>272518.66666666645</v>
      </c>
      <c r="G38" s="41"/>
      <c r="H38" s="41"/>
      <c r="I38" s="41"/>
      <c r="J38" s="28"/>
      <c r="K38" s="28"/>
      <c r="L38" s="29"/>
      <c r="M38" s="29"/>
      <c r="N38" s="41"/>
      <c r="O38" s="41"/>
      <c r="P38" s="20"/>
      <c r="Q38" s="20"/>
      <c r="R38" s="30"/>
      <c r="S38" s="30"/>
      <c r="T38" s="20"/>
      <c r="U38" s="20"/>
      <c r="V38" s="6"/>
    </row>
    <row r="39" spans="1:43" ht="15" x14ac:dyDescent="0.3">
      <c r="A39" s="38">
        <f t="shared" ref="A39:A68" si="0">A38+1</f>
        <v>1</v>
      </c>
      <c r="B39" s="34">
        <v>153217.9</v>
      </c>
      <c r="C39" s="41"/>
      <c r="D39" s="41"/>
      <c r="E39" s="41"/>
      <c r="F39" s="41">
        <v>690934.33257644437</v>
      </c>
      <c r="G39" s="41"/>
      <c r="H39" s="41"/>
      <c r="I39" s="41"/>
      <c r="J39" s="28"/>
      <c r="K39" s="28"/>
      <c r="L39" s="29"/>
      <c r="M39" s="29"/>
      <c r="N39" s="21"/>
      <c r="O39" s="21"/>
      <c r="P39" s="20"/>
      <c r="Q39" s="20"/>
      <c r="R39" s="30"/>
      <c r="S39" s="30"/>
      <c r="T39" s="20"/>
      <c r="U39" s="20"/>
      <c r="V39" s="6"/>
    </row>
    <row r="40" spans="1:43" ht="15" x14ac:dyDescent="0.3">
      <c r="A40" s="38">
        <f t="shared" si="0"/>
        <v>2</v>
      </c>
      <c r="B40" s="34">
        <v>407057.9</v>
      </c>
      <c r="C40" s="41"/>
      <c r="D40" s="41"/>
      <c r="E40" s="41"/>
      <c r="F40" s="41">
        <v>1550459.1810079757</v>
      </c>
      <c r="G40" s="41"/>
      <c r="H40" s="41"/>
      <c r="I40" s="41"/>
      <c r="J40" s="28"/>
      <c r="K40" s="28"/>
      <c r="L40" s="29"/>
      <c r="M40" s="29"/>
      <c r="N40" s="21"/>
      <c r="O40" s="21"/>
      <c r="P40" s="20"/>
      <c r="Q40" s="20"/>
      <c r="R40" s="30"/>
      <c r="S40" s="30"/>
      <c r="T40" s="20"/>
      <c r="U40" s="20"/>
      <c r="V40" s="6"/>
    </row>
    <row r="41" spans="1:43" ht="15" x14ac:dyDescent="0.3">
      <c r="A41" s="38">
        <f t="shared" si="0"/>
        <v>3</v>
      </c>
      <c r="B41" s="34">
        <v>942177.7</v>
      </c>
      <c r="C41" s="41"/>
      <c r="D41" s="41"/>
      <c r="E41" s="41"/>
      <c r="F41" s="41">
        <v>2636456.4389355187</v>
      </c>
      <c r="G41" s="41"/>
      <c r="H41" s="41"/>
      <c r="I41" s="41"/>
      <c r="J41" s="28"/>
      <c r="K41" s="28"/>
      <c r="L41" s="29"/>
      <c r="M41" s="29"/>
      <c r="N41" s="21"/>
      <c r="O41" s="21"/>
      <c r="P41" s="20"/>
      <c r="Q41" s="20"/>
      <c r="R41" s="30"/>
      <c r="S41" s="30"/>
      <c r="T41" s="20"/>
      <c r="U41" s="20"/>
      <c r="V41" s="6"/>
    </row>
    <row r="42" spans="1:43" ht="15" x14ac:dyDescent="0.3">
      <c r="A42" s="38">
        <f t="shared" si="0"/>
        <v>4</v>
      </c>
      <c r="B42" s="34">
        <v>2003274.5</v>
      </c>
      <c r="C42" s="33"/>
      <c r="D42" s="41"/>
      <c r="E42" s="41"/>
      <c r="F42" s="41">
        <v>3734289.3333333302</v>
      </c>
      <c r="G42" s="41"/>
      <c r="H42" s="41"/>
      <c r="I42" s="41"/>
      <c r="J42" s="28"/>
      <c r="K42" s="28"/>
      <c r="L42" s="29"/>
      <c r="M42" s="29"/>
      <c r="N42" s="21"/>
      <c r="O42" s="21"/>
      <c r="P42" s="20"/>
      <c r="Q42" s="20"/>
      <c r="R42" s="30"/>
      <c r="S42" s="30"/>
      <c r="T42" s="20"/>
      <c r="U42" s="20"/>
      <c r="V42" s="6"/>
    </row>
    <row r="43" spans="1:43" ht="15" x14ac:dyDescent="0.3">
      <c r="A43" s="38">
        <f t="shared" si="0"/>
        <v>5</v>
      </c>
      <c r="B43" s="34">
        <v>3450837</v>
      </c>
      <c r="C43" s="34"/>
      <c r="D43" s="41"/>
      <c r="E43" s="41"/>
      <c r="F43" s="41">
        <v>4892647.4516462293</v>
      </c>
      <c r="G43" s="41"/>
      <c r="H43" s="41"/>
      <c r="I43" s="41"/>
      <c r="J43" s="28"/>
      <c r="K43" s="28"/>
      <c r="L43" s="29"/>
      <c r="M43" s="29"/>
      <c r="N43" s="21"/>
      <c r="O43" s="21"/>
      <c r="P43" s="20"/>
      <c r="Q43" s="20"/>
      <c r="R43" s="30"/>
      <c r="S43" s="30"/>
      <c r="T43" s="20"/>
      <c r="U43" s="20"/>
      <c r="V43" s="6"/>
    </row>
    <row r="44" spans="1:43" ht="15" x14ac:dyDescent="0.3">
      <c r="A44" s="38">
        <f t="shared" si="0"/>
        <v>6</v>
      </c>
      <c r="B44" s="34">
        <v>5024189</v>
      </c>
      <c r="C44" s="36"/>
      <c r="D44" s="41"/>
      <c r="E44" s="41"/>
      <c r="F44" s="41">
        <v>6217230.5272100288</v>
      </c>
      <c r="G44" s="41"/>
      <c r="H44" s="41"/>
      <c r="I44" s="41"/>
      <c r="J44" s="28"/>
      <c r="K44" s="28"/>
      <c r="L44" s="29"/>
      <c r="M44" s="29"/>
      <c r="N44" s="21"/>
      <c r="O44" s="21"/>
      <c r="P44" s="20"/>
      <c r="Q44" s="20"/>
      <c r="R44" s="30"/>
      <c r="S44" s="30"/>
      <c r="T44" s="20"/>
      <c r="U44" s="20"/>
      <c r="V44" s="6"/>
    </row>
    <row r="45" spans="1:43" ht="15" x14ac:dyDescent="0.3">
      <c r="A45" s="38">
        <f t="shared" si="0"/>
        <v>7</v>
      </c>
      <c r="B45" s="34">
        <v>6458033.5</v>
      </c>
      <c r="C45" s="34"/>
      <c r="D45" s="41"/>
      <c r="E45" s="41"/>
      <c r="F45" s="41">
        <v>7578917.0058354791</v>
      </c>
      <c r="G45" s="41"/>
      <c r="H45" s="41"/>
      <c r="I45" s="41"/>
      <c r="J45" s="28"/>
      <c r="K45" s="28"/>
      <c r="L45" s="29"/>
      <c r="M45" s="29"/>
      <c r="N45" s="21"/>
      <c r="O45" s="21"/>
      <c r="P45" s="20"/>
      <c r="Q45" s="20"/>
      <c r="R45" s="30"/>
      <c r="S45" s="30"/>
      <c r="T45" s="20"/>
      <c r="U45" s="20"/>
      <c r="V45" s="6"/>
    </row>
    <row r="46" spans="1:43" ht="15" x14ac:dyDescent="0.3">
      <c r="A46" s="38">
        <f t="shared" si="0"/>
        <v>8</v>
      </c>
      <c r="B46" s="34">
        <v>7649476</v>
      </c>
      <c r="C46" s="41"/>
      <c r="D46" s="41"/>
      <c r="E46" s="41"/>
      <c r="F46" s="41">
        <v>8848585.3333333284</v>
      </c>
      <c r="G46" s="41"/>
      <c r="H46" s="41"/>
      <c r="I46" s="41"/>
      <c r="J46" s="28"/>
      <c r="K46" s="28"/>
      <c r="L46" s="29"/>
      <c r="M46" s="29"/>
      <c r="N46" s="21"/>
      <c r="O46" s="21"/>
      <c r="P46" s="20"/>
      <c r="Q46" s="20"/>
      <c r="R46" s="30"/>
      <c r="S46" s="30"/>
      <c r="T46" s="20"/>
      <c r="U46" s="20"/>
      <c r="V46" s="6"/>
    </row>
    <row r="47" spans="1:43" ht="15" x14ac:dyDescent="0.3">
      <c r="A47" s="38">
        <f t="shared" si="0"/>
        <v>9</v>
      </c>
      <c r="B47" s="34">
        <v>8687702.5</v>
      </c>
      <c r="C47" s="41"/>
      <c r="D47" s="41"/>
      <c r="E47" s="41"/>
      <c r="F47" s="41">
        <v>9948400.5025922433</v>
      </c>
      <c r="G47" s="41"/>
      <c r="H47" s="41"/>
      <c r="I47" s="41"/>
      <c r="J47" s="28"/>
      <c r="K47" s="28"/>
      <c r="L47" s="29"/>
      <c r="M47" s="29"/>
      <c r="N47" s="21"/>
      <c r="O47" s="21"/>
      <c r="P47" s="20"/>
      <c r="Q47" s="20"/>
      <c r="R47" s="30"/>
      <c r="S47" s="30"/>
      <c r="T47" s="20"/>
      <c r="U47" s="20"/>
      <c r="V47" s="6"/>
    </row>
    <row r="48" spans="1:43" ht="15" x14ac:dyDescent="0.3">
      <c r="A48" s="38">
        <f t="shared" si="0"/>
        <v>10</v>
      </c>
      <c r="B48" s="34">
        <v>9677935</v>
      </c>
      <c r="C48" s="41"/>
      <c r="D48" s="41"/>
      <c r="E48" s="41"/>
      <c r="F48" s="41">
        <v>10966341.939708354</v>
      </c>
      <c r="G48" s="41"/>
      <c r="H48" s="41"/>
      <c r="I48" s="41"/>
      <c r="J48" s="28"/>
      <c r="K48" s="28"/>
      <c r="L48" s="29"/>
      <c r="M48" s="29"/>
      <c r="N48" s="21"/>
      <c r="O48" s="21"/>
      <c r="P48" s="20"/>
      <c r="Q48" s="20"/>
      <c r="R48" s="30"/>
      <c r="S48" s="30"/>
      <c r="T48" s="20"/>
      <c r="U48" s="20"/>
      <c r="V48" s="6"/>
    </row>
    <row r="49" spans="1:22" ht="15" x14ac:dyDescent="0.3">
      <c r="A49" s="38">
        <f t="shared" si="0"/>
        <v>11</v>
      </c>
      <c r="B49" s="34">
        <v>10663560</v>
      </c>
      <c r="C49" s="41"/>
      <c r="D49" s="41"/>
      <c r="E49" s="41"/>
      <c r="F49" s="41">
        <v>12022009.740303615</v>
      </c>
      <c r="G49" s="41"/>
      <c r="H49" s="41"/>
      <c r="I49" s="41"/>
      <c r="J49" s="28"/>
      <c r="K49" s="28"/>
      <c r="L49" s="29"/>
      <c r="M49" s="29"/>
      <c r="N49" s="21"/>
      <c r="O49" s="21"/>
      <c r="P49" s="20"/>
      <c r="Q49" s="20"/>
      <c r="R49" s="30"/>
      <c r="S49" s="30"/>
      <c r="T49" s="20"/>
      <c r="U49" s="20"/>
      <c r="V49" s="6"/>
    </row>
    <row r="50" spans="1:22" ht="15" x14ac:dyDescent="0.3">
      <c r="A50" s="38">
        <f t="shared" si="0"/>
        <v>12</v>
      </c>
      <c r="B50" s="34">
        <v>11479895</v>
      </c>
      <c r="C50" s="41"/>
      <c r="D50" s="41"/>
      <c r="E50" s="41"/>
      <c r="F50" s="41">
        <v>13235003.99999998</v>
      </c>
      <c r="G50" s="41"/>
      <c r="H50" s="41"/>
      <c r="I50" s="41"/>
      <c r="J50" s="28"/>
      <c r="K50" s="28"/>
      <c r="L50" s="29"/>
      <c r="M50" s="29"/>
      <c r="N50" s="21"/>
      <c r="O50" s="21"/>
      <c r="P50" s="20"/>
      <c r="Q50" s="20"/>
      <c r="R50" s="30"/>
      <c r="S50" s="30"/>
      <c r="T50" s="20"/>
      <c r="U50" s="20"/>
      <c r="V50" s="6"/>
    </row>
    <row r="51" spans="1:22" ht="15" x14ac:dyDescent="0.3">
      <c r="A51" s="38">
        <f t="shared" si="0"/>
        <v>13</v>
      </c>
      <c r="B51" s="34">
        <v>12529550</v>
      </c>
      <c r="C51" s="41"/>
      <c r="D51" s="41"/>
      <c r="E51" s="41"/>
      <c r="F51" s="41">
        <v>14802242.243124504</v>
      </c>
      <c r="G51" s="41"/>
      <c r="H51" s="41"/>
      <c r="I51" s="41"/>
      <c r="J51" s="28"/>
      <c r="K51" s="28"/>
      <c r="L51" s="29"/>
      <c r="M51" s="29"/>
      <c r="N51" s="21"/>
      <c r="O51" s="21"/>
      <c r="P51" s="20"/>
      <c r="Q51" s="20"/>
      <c r="R51" s="30"/>
      <c r="S51" s="30"/>
      <c r="T51" s="20"/>
      <c r="U51" s="20"/>
      <c r="V51" s="6"/>
    </row>
    <row r="52" spans="1:22" ht="15" x14ac:dyDescent="0.3">
      <c r="A52" s="38">
        <f t="shared" si="0"/>
        <v>14</v>
      </c>
      <c r="B52" s="34">
        <v>14048030</v>
      </c>
      <c r="C52" s="41"/>
      <c r="D52" s="41"/>
      <c r="E52" s="41"/>
      <c r="F52" s="41">
        <v>16647626.793877812</v>
      </c>
      <c r="G52" s="41"/>
      <c r="H52" s="41"/>
      <c r="I52" s="41"/>
      <c r="J52" s="28"/>
      <c r="K52" s="28"/>
      <c r="L52" s="29"/>
      <c r="M52" s="29"/>
      <c r="N52" s="21"/>
      <c r="O52" s="21"/>
      <c r="P52" s="20"/>
      <c r="Q52" s="20"/>
      <c r="R52" s="30"/>
      <c r="S52" s="30"/>
      <c r="T52" s="20"/>
      <c r="U52" s="20"/>
      <c r="V52" s="6"/>
    </row>
    <row r="53" spans="1:22" ht="15" x14ac:dyDescent="0.3">
      <c r="A53" s="38">
        <f t="shared" si="0"/>
        <v>15</v>
      </c>
      <c r="B53" s="34">
        <v>16145060</v>
      </c>
      <c r="C53" s="41"/>
      <c r="D53" s="41"/>
      <c r="E53" s="41"/>
      <c r="F53" s="41">
        <v>18481234.947692204</v>
      </c>
      <c r="G53" s="41"/>
      <c r="H53" s="41"/>
      <c r="I53" s="41"/>
      <c r="J53" s="28"/>
      <c r="K53" s="28"/>
      <c r="L53" s="29"/>
      <c r="M53" s="29"/>
      <c r="N53" s="21"/>
      <c r="O53" s="21"/>
      <c r="P53" s="20"/>
      <c r="Q53" s="20"/>
      <c r="R53" s="30"/>
      <c r="S53" s="30"/>
      <c r="T53" s="41"/>
      <c r="U53" s="41"/>
      <c r="V53" s="6"/>
    </row>
    <row r="54" spans="1:22" ht="15" x14ac:dyDescent="0.3">
      <c r="A54" s="38">
        <f t="shared" si="0"/>
        <v>16</v>
      </c>
      <c r="B54" s="34">
        <v>18363310</v>
      </c>
      <c r="C54" s="41"/>
      <c r="D54" s="41"/>
      <c r="E54" s="41"/>
      <c r="F54" s="41">
        <v>20013143.999999985</v>
      </c>
      <c r="G54" s="41"/>
      <c r="H54" s="41"/>
      <c r="I54" s="41"/>
      <c r="J54" s="28"/>
      <c r="K54" s="28"/>
      <c r="L54" s="29"/>
      <c r="M54" s="29"/>
      <c r="N54" s="21"/>
      <c r="O54" s="21"/>
      <c r="P54" s="20"/>
      <c r="Q54" s="20"/>
      <c r="R54" s="30"/>
      <c r="S54" s="30"/>
      <c r="T54" s="41"/>
      <c r="U54" s="41"/>
      <c r="V54" s="6"/>
    </row>
    <row r="55" spans="1:22" ht="15" x14ac:dyDescent="0.3">
      <c r="A55" s="38">
        <f t="shared" si="0"/>
        <v>17</v>
      </c>
      <c r="B55" s="33">
        <v>20357455</v>
      </c>
      <c r="C55" s="41"/>
      <c r="D55" s="41"/>
      <c r="E55" s="41"/>
      <c r="F55" s="41">
        <v>21330558.806600768</v>
      </c>
      <c r="G55" s="41"/>
      <c r="H55" s="41"/>
      <c r="I55" s="41"/>
      <c r="J55" s="28"/>
      <c r="K55" s="28"/>
      <c r="L55" s="29"/>
      <c r="M55" s="29"/>
      <c r="N55" s="21"/>
      <c r="O55" s="21"/>
      <c r="P55" s="20"/>
      <c r="Q55" s="20"/>
      <c r="R55" s="30"/>
      <c r="S55" s="30"/>
      <c r="T55" s="41"/>
      <c r="U55" s="41"/>
      <c r="V55" s="6"/>
    </row>
    <row r="56" spans="1:22" x14ac:dyDescent="0.2">
      <c r="A56" s="38">
        <f t="shared" si="0"/>
        <v>18</v>
      </c>
      <c r="B56" s="41">
        <v>21633495</v>
      </c>
      <c r="C56" s="41"/>
      <c r="D56" s="41"/>
      <c r="E56" s="41"/>
      <c r="F56" s="41">
        <v>22586542.995347936</v>
      </c>
      <c r="G56" s="41"/>
      <c r="H56" s="41"/>
      <c r="I56" s="41"/>
      <c r="J56" s="28"/>
      <c r="K56" s="28"/>
      <c r="L56" s="29"/>
      <c r="M56" s="29"/>
      <c r="N56" s="21"/>
      <c r="O56" s="21"/>
      <c r="P56" s="20"/>
      <c r="Q56" s="20"/>
      <c r="R56" s="30"/>
      <c r="S56" s="30"/>
      <c r="T56" s="41"/>
      <c r="U56" s="41"/>
      <c r="V56" s="6"/>
    </row>
    <row r="57" spans="1:22" x14ac:dyDescent="0.2">
      <c r="A57" s="38">
        <f t="shared" si="0"/>
        <v>19</v>
      </c>
      <c r="B57" s="41">
        <v>22038396</v>
      </c>
      <c r="C57" s="41"/>
      <c r="D57" s="41"/>
      <c r="E57" s="41"/>
      <c r="F57" s="41">
        <v>23589962.019754466</v>
      </c>
      <c r="G57" s="41"/>
      <c r="H57" s="41"/>
      <c r="I57" s="41"/>
      <c r="J57" s="28"/>
      <c r="K57" s="28"/>
      <c r="L57" s="29"/>
      <c r="M57" s="29"/>
      <c r="N57" s="21"/>
      <c r="O57" s="21"/>
      <c r="P57" s="20"/>
      <c r="Q57" s="20"/>
      <c r="R57" s="30"/>
      <c r="S57" s="30"/>
      <c r="T57" s="41"/>
      <c r="U57" s="41"/>
      <c r="V57" s="6"/>
    </row>
    <row r="58" spans="1:22" x14ac:dyDescent="0.2">
      <c r="A58" s="38">
        <f t="shared" si="0"/>
        <v>20</v>
      </c>
      <c r="B58" s="41">
        <v>22619120</v>
      </c>
      <c r="C58" s="41"/>
      <c r="D58" s="41"/>
      <c r="E58" s="41"/>
      <c r="F58" s="41">
        <v>24149681.333333325</v>
      </c>
      <c r="G58" s="41"/>
      <c r="H58" s="41"/>
      <c r="I58" s="41"/>
      <c r="J58" s="28"/>
      <c r="K58" s="28"/>
      <c r="L58" s="29"/>
      <c r="M58" s="31"/>
      <c r="N58" s="21"/>
      <c r="O58" s="21"/>
      <c r="P58" s="20"/>
      <c r="Q58" s="20"/>
      <c r="R58" s="30"/>
      <c r="S58" s="30"/>
      <c r="T58" s="41"/>
      <c r="U58" s="41"/>
      <c r="V58" s="6"/>
    </row>
    <row r="59" spans="1:22" x14ac:dyDescent="0.2">
      <c r="A59" s="38">
        <f t="shared" si="0"/>
        <v>21</v>
      </c>
      <c r="B59" s="41">
        <v>22767795</v>
      </c>
      <c r="C59" s="41"/>
      <c r="D59" s="41"/>
      <c r="E59" s="41"/>
      <c r="F59" s="41">
        <v>24399787.755377099</v>
      </c>
      <c r="G59" s="41"/>
      <c r="H59" s="41"/>
      <c r="I59" s="41"/>
      <c r="J59" s="28"/>
      <c r="K59" s="28"/>
      <c r="L59" s="29"/>
      <c r="M59" s="41"/>
      <c r="N59" s="21"/>
      <c r="O59" s="21"/>
      <c r="P59" s="20"/>
      <c r="Q59" s="20"/>
      <c r="R59" s="30"/>
      <c r="S59" s="30"/>
      <c r="T59" s="41"/>
      <c r="U59" s="41"/>
      <c r="V59" s="6"/>
    </row>
    <row r="60" spans="1:22" x14ac:dyDescent="0.2">
      <c r="A60" s="38">
        <f t="shared" si="0"/>
        <v>22</v>
      </c>
      <c r="B60" s="41">
        <v>22836385</v>
      </c>
      <c r="C60" s="41"/>
      <c r="D60" s="41"/>
      <c r="E60" s="41"/>
      <c r="F60" s="41">
        <v>24595149.182780709</v>
      </c>
      <c r="G60" s="41"/>
      <c r="H60" s="41"/>
      <c r="I60" s="41"/>
      <c r="J60" s="28"/>
      <c r="K60" s="28"/>
      <c r="L60" s="29"/>
      <c r="M60" s="29"/>
      <c r="N60" s="21"/>
      <c r="O60" s="21"/>
      <c r="P60" s="20"/>
      <c r="Q60" s="20"/>
      <c r="R60" s="30"/>
      <c r="S60" s="30"/>
      <c r="T60" s="41"/>
      <c r="U60" s="41"/>
      <c r="V60" s="6"/>
    </row>
    <row r="61" spans="1:22" x14ac:dyDescent="0.2">
      <c r="A61" s="38">
        <f t="shared" si="0"/>
        <v>23</v>
      </c>
      <c r="B61" s="41">
        <v>22859280</v>
      </c>
      <c r="C61" s="41"/>
      <c r="D61" s="41"/>
      <c r="E61" s="41"/>
      <c r="F61" s="41">
        <v>24725802.685460623</v>
      </c>
      <c r="G61" s="41"/>
      <c r="H61" s="41"/>
      <c r="I61" s="41"/>
      <c r="J61" s="41"/>
      <c r="K61" s="41"/>
      <c r="L61" s="41"/>
      <c r="M61" s="41"/>
      <c r="N61" s="21"/>
      <c r="O61" s="21"/>
      <c r="P61" s="20"/>
      <c r="Q61" s="20"/>
      <c r="R61" s="41"/>
      <c r="S61" s="41"/>
      <c r="T61" s="41"/>
      <c r="U61" s="41"/>
      <c r="V61" s="6"/>
    </row>
    <row r="62" spans="1:22" x14ac:dyDescent="0.2">
      <c r="A62" s="38">
        <f t="shared" si="0"/>
        <v>24</v>
      </c>
      <c r="B62" s="41">
        <v>22863840</v>
      </c>
      <c r="D62" s="41"/>
      <c r="E62" s="41"/>
      <c r="F62" s="41">
        <v>24781785.333333321</v>
      </c>
      <c r="G62" s="41"/>
      <c r="H62" s="41"/>
      <c r="I62" s="41"/>
      <c r="J62" s="41"/>
      <c r="K62" s="41"/>
      <c r="L62" s="20"/>
      <c r="M62" s="20"/>
      <c r="N62" s="41"/>
      <c r="O62" s="41"/>
      <c r="P62" s="20"/>
      <c r="Q62" s="20"/>
      <c r="R62" s="41"/>
      <c r="S62" s="41"/>
      <c r="T62" s="41"/>
      <c r="U62" s="41"/>
      <c r="V62" s="6"/>
    </row>
    <row r="63" spans="1:22" x14ac:dyDescent="0.2">
      <c r="A63" s="38">
        <f t="shared" si="0"/>
        <v>25</v>
      </c>
      <c r="B63" s="41">
        <v>22868400</v>
      </c>
      <c r="D63" s="41"/>
      <c r="E63" s="41"/>
      <c r="F63" s="41">
        <v>24795439.887123182</v>
      </c>
      <c r="G63" s="41"/>
      <c r="H63" s="41"/>
      <c r="I63" s="41"/>
      <c r="J63" s="41"/>
      <c r="K63" s="41"/>
      <c r="L63" s="20"/>
      <c r="M63" s="20"/>
      <c r="N63" s="41"/>
      <c r="O63" s="41"/>
      <c r="P63" s="20"/>
      <c r="Q63" s="20"/>
      <c r="R63" s="41"/>
      <c r="S63" s="41"/>
      <c r="T63" s="41"/>
      <c r="U63" s="41"/>
    </row>
    <row r="64" spans="1:22" x14ac:dyDescent="0.2">
      <c r="A64" s="38">
        <f t="shared" si="0"/>
        <v>26</v>
      </c>
      <c r="B64" s="41">
        <v>22868400</v>
      </c>
      <c r="D64" s="41"/>
      <c r="E64" s="41"/>
      <c r="F64" s="41">
        <v>24805555.788553938</v>
      </c>
      <c r="G64" s="41"/>
      <c r="H64" s="41"/>
      <c r="I64" s="41"/>
      <c r="J64" s="41"/>
      <c r="K64" s="41"/>
      <c r="L64" s="20"/>
      <c r="M64" s="20"/>
      <c r="N64" s="41"/>
      <c r="O64" s="41"/>
      <c r="P64" s="20"/>
      <c r="Q64" s="20"/>
      <c r="R64" s="41"/>
      <c r="S64" s="41"/>
      <c r="T64" s="41"/>
      <c r="U64" s="41"/>
    </row>
    <row r="65" spans="1:43" x14ac:dyDescent="0.2">
      <c r="A65" s="38">
        <f t="shared" si="0"/>
        <v>27</v>
      </c>
      <c r="B65" s="41">
        <v>22868400</v>
      </c>
      <c r="D65" s="41"/>
      <c r="E65" s="41"/>
      <c r="F65" s="41">
        <v>24811840.129041053</v>
      </c>
      <c r="G65" s="41"/>
      <c r="H65" s="41"/>
      <c r="I65" s="41"/>
      <c r="J65" s="41"/>
      <c r="K65" s="41"/>
      <c r="L65" s="20"/>
      <c r="M65" s="20"/>
      <c r="N65" s="41"/>
      <c r="O65" s="41"/>
      <c r="P65" s="20"/>
      <c r="Q65" s="20"/>
      <c r="R65" s="41"/>
      <c r="S65" s="41"/>
      <c r="T65" s="41"/>
      <c r="U65" s="41"/>
    </row>
    <row r="66" spans="1:43" x14ac:dyDescent="0.2">
      <c r="A66" s="38">
        <f t="shared" si="0"/>
        <v>28</v>
      </c>
      <c r="B66" s="41">
        <v>22868400</v>
      </c>
      <c r="D66" s="41"/>
      <c r="E66" s="41"/>
      <c r="F66" s="41">
        <v>24813999.999999985</v>
      </c>
      <c r="G66" s="41"/>
      <c r="H66" s="41"/>
      <c r="I66" s="41"/>
      <c r="J66" s="41"/>
      <c r="K66" s="41"/>
      <c r="L66" s="20"/>
      <c r="M66" s="20"/>
      <c r="N66" s="41"/>
      <c r="O66" s="41"/>
      <c r="P66" s="20"/>
      <c r="Q66" s="20"/>
      <c r="R66" s="41"/>
      <c r="S66" s="41"/>
      <c r="T66" s="41"/>
      <c r="U66" s="41"/>
    </row>
    <row r="67" spans="1:43" x14ac:dyDescent="0.2">
      <c r="A67" s="38">
        <f t="shared" si="0"/>
        <v>29</v>
      </c>
      <c r="B67" s="41">
        <v>22868400</v>
      </c>
      <c r="D67" s="41"/>
      <c r="E67" s="41"/>
      <c r="F67" s="41"/>
      <c r="G67" s="41"/>
      <c r="H67" s="41"/>
      <c r="I67" s="41"/>
      <c r="J67" s="41"/>
      <c r="K67" s="41"/>
      <c r="L67" s="20"/>
      <c r="M67" s="20"/>
      <c r="N67" s="41"/>
      <c r="O67" s="41"/>
      <c r="P67" s="20"/>
      <c r="Q67" s="20"/>
      <c r="R67" s="41"/>
      <c r="S67" s="41"/>
      <c r="T67" s="41"/>
      <c r="U67" s="41"/>
    </row>
    <row r="68" spans="1:43" x14ac:dyDescent="0.2">
      <c r="A68" s="38">
        <f t="shared" si="0"/>
        <v>30</v>
      </c>
      <c r="B68" s="41">
        <v>22868400</v>
      </c>
      <c r="C68" s="41"/>
      <c r="D68" s="41"/>
      <c r="E68" s="41"/>
      <c r="F68" s="41"/>
      <c r="G68" s="41"/>
      <c r="H68" s="41"/>
      <c r="I68" s="41"/>
      <c r="J68" s="41"/>
      <c r="K68" s="41"/>
      <c r="L68" s="20"/>
      <c r="M68" s="20"/>
      <c r="N68" s="41"/>
      <c r="O68" s="41"/>
      <c r="P68" s="20"/>
      <c r="Q68" s="20"/>
      <c r="R68" s="41"/>
      <c r="S68" s="41"/>
      <c r="T68" s="41"/>
      <c r="U68" s="41"/>
    </row>
    <row r="69" spans="1:43" x14ac:dyDescent="0.2">
      <c r="A69" s="38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20"/>
      <c r="M69" s="20"/>
      <c r="N69" s="41"/>
      <c r="O69" s="41"/>
      <c r="P69" s="20"/>
      <c r="Q69" s="20"/>
      <c r="R69" s="41"/>
      <c r="S69" s="41"/>
      <c r="T69" s="41"/>
      <c r="U69" s="41"/>
    </row>
    <row r="70" spans="1:43" x14ac:dyDescent="0.2">
      <c r="A70" s="40" t="s">
        <v>8</v>
      </c>
      <c r="B70" s="24">
        <f t="shared" ref="B70:Q72" si="1">IF(OR(MIN(B$38:B$69)&gt;$A4*$AC$3,SUM(B$38:B$69)=0),"",(LOG10(($A4*$AC$3)/INDEX(B$38:B$69,MATCH($A4*$AC$3,B$38:B$69)))/LOG10(INDEX(B$38:B$69,MATCH($A4*$AC$3,B$38:B$69))/INDEX(B$38:B$69,1+MATCH($A4*$AC$3,B$38:B$69))))*(INDEX($A$38:$A$69,MATCH($A4*$AC$3,B$38:B$69))-INDEX($A$38:$A$69,1+MATCH($A4*$AC$3,B$38:B$69)))+INDEX($A$38:$A$69,MATCH($A4*$AC$3,B$38:B$69)))</f>
        <v>7.8393386374104574</v>
      </c>
      <c r="C70" s="24" t="str">
        <f t="shared" si="1"/>
        <v/>
      </c>
      <c r="D70" s="24" t="str">
        <f t="shared" si="1"/>
        <v/>
      </c>
      <c r="E70" s="24" t="str">
        <f t="shared" si="1"/>
        <v/>
      </c>
      <c r="F70" s="24">
        <f t="shared" si="1"/>
        <v>6.909439573064124</v>
      </c>
      <c r="G70" s="24" t="str">
        <f t="shared" si="1"/>
        <v/>
      </c>
      <c r="H70" s="24" t="str">
        <f t="shared" si="1"/>
        <v/>
      </c>
      <c r="I70" s="24" t="str">
        <f t="shared" si="1"/>
        <v/>
      </c>
      <c r="J70" s="24" t="str">
        <f t="shared" si="1"/>
        <v/>
      </c>
      <c r="K70" s="24" t="str">
        <f t="shared" si="1"/>
        <v/>
      </c>
      <c r="L70" s="24" t="str">
        <f t="shared" si="1"/>
        <v/>
      </c>
      <c r="M70" s="24" t="str">
        <f t="shared" si="1"/>
        <v/>
      </c>
      <c r="N70" s="24" t="str">
        <f t="shared" si="1"/>
        <v/>
      </c>
      <c r="O70" s="24" t="str">
        <f t="shared" si="1"/>
        <v/>
      </c>
      <c r="P70" s="24" t="str">
        <f t="shared" si="1"/>
        <v/>
      </c>
      <c r="Q70" s="24" t="str">
        <f t="shared" si="1"/>
        <v/>
      </c>
      <c r="R70" s="24" t="str">
        <f t="shared" ref="R70:U72" si="2">IF(OR(MIN(R$38:R$69)&gt;$A4*$AC$3,SUM(R$38:R$69)=0),"",(LOG10(($A4*$AC$3)/INDEX(R$38:R$69,MATCH($A4*$AC$3,R$38:R$69)))/LOG10(INDEX(R$38:R$69,MATCH($A4*$AC$3,R$38:R$69))/INDEX(R$38:R$69,1+MATCH($A4*$AC$3,R$38:R$69))))*(INDEX($A$38:$A$69,MATCH($A4*$AC$3,R$38:R$69))-INDEX($A$38:$A$69,1+MATCH($A4*$AC$3,R$38:R$69)))+INDEX($A$38:$A$69,MATCH($A4*$AC$3,R$38:R$69)))</f>
        <v/>
      </c>
      <c r="S70" s="24" t="str">
        <f t="shared" si="2"/>
        <v/>
      </c>
      <c r="T70" s="24" t="str">
        <f t="shared" si="2"/>
        <v/>
      </c>
      <c r="U70" s="24" t="str">
        <f t="shared" si="2"/>
        <v/>
      </c>
    </row>
    <row r="71" spans="1:43" x14ac:dyDescent="0.2">
      <c r="A71" s="40" t="s">
        <v>9</v>
      </c>
      <c r="B71" s="24">
        <f t="shared" si="1"/>
        <v>12.887658797682493</v>
      </c>
      <c r="C71" s="24" t="str">
        <f t="shared" si="1"/>
        <v/>
      </c>
      <c r="D71" s="24" t="str">
        <f t="shared" si="1"/>
        <v/>
      </c>
      <c r="E71" s="24" t="str">
        <f t="shared" si="1"/>
        <v/>
      </c>
      <c r="F71" s="24">
        <f t="shared" si="1"/>
        <v>11.327920719342776</v>
      </c>
      <c r="G71" s="24" t="str">
        <f t="shared" si="1"/>
        <v/>
      </c>
      <c r="H71" s="24" t="str">
        <f t="shared" si="1"/>
        <v/>
      </c>
      <c r="I71" s="24" t="str">
        <f t="shared" si="1"/>
        <v/>
      </c>
      <c r="J71" s="24" t="str">
        <f t="shared" si="1"/>
        <v/>
      </c>
      <c r="K71" s="24" t="str">
        <f t="shared" si="1"/>
        <v/>
      </c>
      <c r="L71" s="24" t="str">
        <f t="shared" si="1"/>
        <v/>
      </c>
      <c r="M71" s="24" t="str">
        <f t="shared" si="1"/>
        <v/>
      </c>
      <c r="N71" s="24" t="str">
        <f t="shared" si="1"/>
        <v/>
      </c>
      <c r="O71" s="24" t="str">
        <f t="shared" si="1"/>
        <v/>
      </c>
      <c r="P71" s="24" t="str">
        <f t="shared" si="1"/>
        <v/>
      </c>
      <c r="Q71" s="24" t="str">
        <f t="shared" si="1"/>
        <v/>
      </c>
      <c r="R71" s="24" t="str">
        <f t="shared" si="2"/>
        <v/>
      </c>
      <c r="S71" s="24" t="str">
        <f t="shared" si="2"/>
        <v/>
      </c>
      <c r="T71" s="24" t="str">
        <f t="shared" si="2"/>
        <v/>
      </c>
      <c r="U71" s="24" t="str">
        <f t="shared" si="2"/>
        <v/>
      </c>
    </row>
    <row r="72" spans="1:43" x14ac:dyDescent="0.2">
      <c r="A72" s="40" t="s">
        <v>10</v>
      </c>
      <c r="B72" s="24">
        <f t="shared" si="1"/>
        <v>15.567955908091532</v>
      </c>
      <c r="C72" s="24" t="str">
        <f t="shared" si="1"/>
        <v/>
      </c>
      <c r="D72" s="24" t="str">
        <f t="shared" si="1"/>
        <v/>
      </c>
      <c r="E72" s="24" t="str">
        <f t="shared" si="1"/>
        <v/>
      </c>
      <c r="F72" s="24">
        <f t="shared" si="1"/>
        <v>14.406413232121118</v>
      </c>
      <c r="G72" s="24" t="str">
        <f t="shared" si="1"/>
        <v/>
      </c>
      <c r="H72" s="24" t="str">
        <f t="shared" si="1"/>
        <v/>
      </c>
      <c r="I72" s="24" t="str">
        <f t="shared" si="1"/>
        <v/>
      </c>
      <c r="J72" s="24" t="str">
        <f t="shared" si="1"/>
        <v/>
      </c>
      <c r="K72" s="24" t="str">
        <f t="shared" si="1"/>
        <v/>
      </c>
      <c r="L72" s="24" t="str">
        <f t="shared" si="1"/>
        <v/>
      </c>
      <c r="M72" s="24" t="str">
        <f t="shared" si="1"/>
        <v/>
      </c>
      <c r="N72" s="24" t="str">
        <f t="shared" si="1"/>
        <v/>
      </c>
      <c r="O72" s="24" t="str">
        <f t="shared" si="1"/>
        <v/>
      </c>
      <c r="P72" s="24" t="str">
        <f t="shared" si="1"/>
        <v/>
      </c>
      <c r="Q72" s="24" t="str">
        <f t="shared" si="1"/>
        <v/>
      </c>
      <c r="R72" s="24" t="str">
        <f t="shared" si="2"/>
        <v/>
      </c>
      <c r="S72" s="24" t="str">
        <f t="shared" si="2"/>
        <v/>
      </c>
      <c r="T72" s="24" t="str">
        <f t="shared" si="2"/>
        <v/>
      </c>
      <c r="U72" s="24" t="str">
        <f t="shared" si="2"/>
        <v/>
      </c>
      <c r="W72" s="40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</row>
    <row r="73" spans="1:43" x14ac:dyDescent="0.2">
      <c r="A73" s="40"/>
      <c r="B73" s="24"/>
      <c r="C73" s="24"/>
      <c r="D73" s="24"/>
      <c r="E73" s="24"/>
      <c r="F73" s="24" t="str">
        <f t="shared" ref="F73:U73" si="3">IF(OR(MIN(F$38:F$69)&gt;$A7*$AC$3,SUM(F$38:F$69)=0),"",(LOG10(($A7*$AC$3)/INDEX(F$38:F$69,MATCH($A7*$AC$3,F$38:F$69)))/LOG10(INDEX(F$38:F$69,MATCH($A7*$AC$3,F$38:F$69))/INDEX(F$38:F$69,1+MATCH($A7*$AC$3,F$38:F$69))))*(INDEX($A$38:$A$69,MATCH($A7*$AC$3,F$38:F$69))-INDEX($A$38:$A$69,1+MATCH($A7*$AC$3,F$38:F$69)))+INDEX($A$38:$A$69,MATCH($A7*$AC$3,F$38:F$69)))</f>
        <v/>
      </c>
      <c r="G73" s="24" t="str">
        <f t="shared" si="3"/>
        <v/>
      </c>
      <c r="H73" s="24" t="str">
        <f t="shared" si="3"/>
        <v/>
      </c>
      <c r="I73" s="24" t="str">
        <f t="shared" si="3"/>
        <v/>
      </c>
      <c r="J73" s="24" t="str">
        <f t="shared" si="3"/>
        <v/>
      </c>
      <c r="K73" s="24" t="str">
        <f t="shared" si="3"/>
        <v/>
      </c>
      <c r="L73" s="24" t="str">
        <f t="shared" si="3"/>
        <v/>
      </c>
      <c r="M73" s="24" t="str">
        <f t="shared" si="3"/>
        <v/>
      </c>
      <c r="N73" s="24" t="str">
        <f t="shared" si="3"/>
        <v/>
      </c>
      <c r="O73" s="24" t="str">
        <f t="shared" si="3"/>
        <v/>
      </c>
      <c r="P73" s="24" t="str">
        <f t="shared" si="3"/>
        <v/>
      </c>
      <c r="Q73" s="24" t="str">
        <f t="shared" si="3"/>
        <v/>
      </c>
      <c r="R73" s="24" t="str">
        <f t="shared" si="3"/>
        <v/>
      </c>
      <c r="S73" s="24" t="str">
        <f t="shared" si="3"/>
        <v/>
      </c>
      <c r="T73" s="24" t="str">
        <f t="shared" si="3"/>
        <v/>
      </c>
      <c r="U73" s="24" t="str">
        <f t="shared" si="3"/>
        <v/>
      </c>
    </row>
    <row r="74" spans="1:43" x14ac:dyDescent="0.2">
      <c r="B74" s="24"/>
      <c r="C74" s="24"/>
      <c r="D74" s="24" t="str">
        <f>IF(OR(MIN(D$38:D$69)&gt;$A8*$AC$3,SUM(D$38:D$69)=0),"",(LOG10(($A8*$AC$3)/INDEX(D$38:D$69,MATCH($A8*$AC$3,D$38:D$69)))/LOG10(INDEX(D$38:D$69,MATCH($A8*$AC$3,D$38:D$69))/INDEX(D$38:D$69,1+MATCH($A8*$AC$3,D$38:D$69))))*(INDEX($A$38:$A$69,MATCH($A8*$AC$3,D$38:D$69))-INDEX($A$38:$A$69,1+MATCH($A8*$AC$3,D$38:D$69)))+INDEX($A$38:$A$69,MATCH($A8*$AC$3,D$38:D$69)))</f>
        <v/>
      </c>
      <c r="E74" s="24" t="str">
        <f>IF(OR(MIN(E$38:E$69)&gt;$A8*$AC$3,SUM(E$38:E$69)=0),"",(LOG10(($A8*$AC$3)/INDEX(E$38:E$69,MATCH($A8*$AC$3,E$38:E$69)))/LOG10(INDEX(E$38:E$69,MATCH($A8*$AC$3,E$38:E$69))/INDEX(E$38:E$69,1+MATCH($A8*$AC$3,E$38:E$69))))*(INDEX($A$38:$A$69,MATCH($A8*$AC$3,E$38:E$69))-INDEX($A$38:$A$69,1+MATCH($A8*$AC$3,E$38:E$69)))+INDEX($A$38:$A$69,MATCH($A8*$AC$3,E$38:E$69)))</f>
        <v/>
      </c>
      <c r="F74" s="24" t="str">
        <f t="shared" ref="F74:U74" si="4">IF(OR(MIN(F$38:F$69)&gt;$A8*$AC$3,SUM(F$38:F$69)=0),"",(LOG10(($A8*$AC$3)/INDEX(F$38:F$69,MATCH($A8*$AC$3,F$38:F$69)))/LOG10(INDEX(F$38:F$69,MATCH($A8*$AC$3,F$38:F$69))/INDEX(F$38:F$69,1+MATCH($A8*$AC$3,F$38:F$69))))*(INDEX($A$38:$A$69,MATCH($A8*$AC$3,F$38:F$69))-INDEX($A$38:$A$69,1+MATCH($A8*$AC$3,F$38:F$69)))+INDEX($A$38:$A$69,MATCH($A8*$AC$3,F$38:F$69)))</f>
        <v/>
      </c>
      <c r="G74" s="24" t="str">
        <f t="shared" si="4"/>
        <v/>
      </c>
      <c r="H74" s="24" t="str">
        <f t="shared" si="4"/>
        <v/>
      </c>
      <c r="I74" s="24" t="str">
        <f t="shared" si="4"/>
        <v/>
      </c>
      <c r="J74" s="24" t="str">
        <f t="shared" si="4"/>
        <v/>
      </c>
      <c r="K74" s="24" t="str">
        <f t="shared" si="4"/>
        <v/>
      </c>
      <c r="L74" s="24" t="str">
        <f t="shared" si="4"/>
        <v/>
      </c>
      <c r="M74" s="24" t="str">
        <f t="shared" si="4"/>
        <v/>
      </c>
      <c r="N74" s="24" t="str">
        <f t="shared" si="4"/>
        <v/>
      </c>
      <c r="O74" s="24" t="str">
        <f t="shared" si="4"/>
        <v/>
      </c>
      <c r="P74" s="24" t="str">
        <f t="shared" si="4"/>
        <v/>
      </c>
      <c r="Q74" s="24" t="str">
        <f t="shared" si="4"/>
        <v/>
      </c>
      <c r="R74" s="24" t="str">
        <f t="shared" si="4"/>
        <v/>
      </c>
      <c r="S74" s="24" t="str">
        <f t="shared" si="4"/>
        <v/>
      </c>
      <c r="T74" s="24" t="str">
        <f t="shared" si="4"/>
        <v/>
      </c>
      <c r="U74" s="24" t="str">
        <f t="shared" si="4"/>
        <v/>
      </c>
    </row>
    <row r="75" spans="1:43" x14ac:dyDescent="0.2">
      <c r="D75" s="39"/>
      <c r="E75" s="39"/>
      <c r="F75" s="39"/>
      <c r="G75" s="39"/>
      <c r="H75" s="39"/>
      <c r="I75" s="39"/>
      <c r="R75" s="35"/>
      <c r="S75" s="35"/>
    </row>
    <row r="76" spans="1:43" x14ac:dyDescent="0.2">
      <c r="D76" s="39"/>
      <c r="E76" s="39"/>
      <c r="F76" s="39"/>
      <c r="G76" s="39"/>
      <c r="H76" s="39"/>
      <c r="I76" s="39"/>
    </row>
    <row r="77" spans="1:43" ht="54" customHeight="1" x14ac:dyDescent="0.2">
      <c r="D77" s="39"/>
      <c r="E77" s="39"/>
      <c r="F77" s="39"/>
      <c r="G77" s="39"/>
      <c r="H77" s="39"/>
      <c r="I77" s="39"/>
    </row>
    <row r="78" spans="1:43" x14ac:dyDescent="0.2">
      <c r="D78" s="39"/>
      <c r="E78" s="39"/>
      <c r="F78" s="39"/>
      <c r="G78" s="39"/>
      <c r="H78" s="39"/>
      <c r="I78" s="39"/>
    </row>
    <row r="79" spans="1:43" x14ac:dyDescent="0.2">
      <c r="D79" s="39"/>
      <c r="E79" s="39"/>
      <c r="F79" s="39"/>
      <c r="G79" s="39"/>
      <c r="H79" s="39"/>
      <c r="I79" s="39"/>
    </row>
    <row r="80" spans="1:43" x14ac:dyDescent="0.2">
      <c r="D80" s="39"/>
      <c r="E80" s="39"/>
      <c r="F80" s="39"/>
      <c r="G80" s="39"/>
      <c r="H80" s="39"/>
      <c r="I80" s="39"/>
    </row>
    <row r="81" spans="4:9" x14ac:dyDescent="0.2">
      <c r="D81" s="39"/>
      <c r="E81" s="39"/>
      <c r="F81" s="39"/>
      <c r="G81" s="39"/>
      <c r="H81" s="39"/>
      <c r="I81" s="39"/>
    </row>
    <row r="82" spans="4:9" x14ac:dyDescent="0.2">
      <c r="D82" s="39"/>
      <c r="E82" s="39"/>
      <c r="F82" s="39"/>
      <c r="G82" s="39"/>
      <c r="H82" s="39"/>
      <c r="I82" s="39"/>
    </row>
    <row r="83" spans="4:9" x14ac:dyDescent="0.2">
      <c r="D83" s="39"/>
      <c r="E83" s="39"/>
      <c r="F83" s="39"/>
      <c r="G83" s="39"/>
      <c r="H83" s="39"/>
      <c r="I83" s="39"/>
    </row>
    <row r="84" spans="4:9" x14ac:dyDescent="0.2">
      <c r="D84" s="39"/>
      <c r="E84" s="39"/>
      <c r="F84" s="39"/>
      <c r="G84" s="39"/>
      <c r="H84" s="39"/>
      <c r="I84" s="39"/>
    </row>
    <row r="85" spans="4:9" x14ac:dyDescent="0.2">
      <c r="D85" s="39"/>
      <c r="E85" s="39"/>
      <c r="F85" s="39"/>
      <c r="G85" s="39"/>
      <c r="H85" s="39"/>
      <c r="I85" s="39"/>
    </row>
    <row r="86" spans="4:9" x14ac:dyDescent="0.2">
      <c r="D86" s="39"/>
      <c r="E86" s="39"/>
      <c r="F86" s="39"/>
      <c r="G86" s="39"/>
      <c r="H86" s="39"/>
      <c r="I86" s="39"/>
    </row>
    <row r="87" spans="4:9" x14ac:dyDescent="0.2">
      <c r="D87" s="39"/>
      <c r="E87" s="39"/>
      <c r="F87" s="39"/>
      <c r="G87" s="39"/>
      <c r="H87" s="39"/>
      <c r="I87" s="39"/>
    </row>
    <row r="88" spans="4:9" x14ac:dyDescent="0.2">
      <c r="D88" s="39"/>
      <c r="E88" s="39"/>
      <c r="F88" s="39"/>
      <c r="G88" s="39"/>
      <c r="H88" s="39"/>
      <c r="I88" s="39"/>
    </row>
    <row r="89" spans="4:9" x14ac:dyDescent="0.2">
      <c r="D89" s="39"/>
      <c r="E89" s="39"/>
      <c r="F89" s="39"/>
      <c r="G89" s="39"/>
      <c r="H89" s="39"/>
      <c r="I89" s="39"/>
    </row>
    <row r="90" spans="4:9" x14ac:dyDescent="0.2">
      <c r="D90" s="39"/>
      <c r="E90" s="39"/>
      <c r="F90" s="39"/>
      <c r="G90" s="39"/>
      <c r="H90" s="39"/>
      <c r="I90" s="39"/>
    </row>
    <row r="91" spans="4:9" x14ac:dyDescent="0.2">
      <c r="D91" s="39"/>
      <c r="E91" s="39"/>
      <c r="F91" s="39"/>
      <c r="G91" s="39"/>
      <c r="H91" s="39"/>
      <c r="I91" s="39"/>
    </row>
    <row r="92" spans="4:9" x14ac:dyDescent="0.2">
      <c r="D92" s="39"/>
      <c r="E92" s="39"/>
      <c r="F92" s="39"/>
      <c r="G92" s="39"/>
      <c r="H92" s="39"/>
      <c r="I92" s="39"/>
    </row>
    <row r="93" spans="4:9" x14ac:dyDescent="0.2">
      <c r="D93" s="39"/>
      <c r="E93" s="39"/>
      <c r="F93" s="39"/>
      <c r="G93" s="39"/>
      <c r="H93" s="39"/>
      <c r="I93" s="39"/>
    </row>
    <row r="94" spans="4:9" x14ac:dyDescent="0.2">
      <c r="D94" s="39"/>
      <c r="E94" s="39"/>
      <c r="F94" s="39"/>
      <c r="G94" s="39"/>
      <c r="H94" s="39"/>
      <c r="I94" s="39"/>
    </row>
    <row r="95" spans="4:9" x14ac:dyDescent="0.2">
      <c r="D95" s="39"/>
      <c r="E95" s="39"/>
      <c r="F95" s="39"/>
      <c r="G95" s="39"/>
      <c r="H95" s="39"/>
      <c r="I95" s="39"/>
    </row>
    <row r="96" spans="4:9" x14ac:dyDescent="0.2">
      <c r="D96" s="39"/>
      <c r="E96" s="39"/>
      <c r="F96" s="39"/>
      <c r="G96" s="39"/>
      <c r="H96" s="39"/>
      <c r="I96" s="39"/>
    </row>
    <row r="97" spans="4:9" x14ac:dyDescent="0.2">
      <c r="D97" s="39"/>
      <c r="E97" s="39"/>
      <c r="F97" s="39"/>
      <c r="G97" s="39"/>
      <c r="H97" s="39"/>
      <c r="I97" s="39"/>
    </row>
    <row r="98" spans="4:9" x14ac:dyDescent="0.2">
      <c r="D98" s="39"/>
      <c r="E98" s="39"/>
      <c r="F98" s="39"/>
      <c r="G98" s="39"/>
      <c r="H98" s="39"/>
      <c r="I98" s="39"/>
    </row>
    <row r="99" spans="4:9" x14ac:dyDescent="0.2">
      <c r="D99" s="39"/>
      <c r="E99" s="39"/>
      <c r="F99" s="39"/>
      <c r="G99" s="39"/>
      <c r="H99" s="39"/>
      <c r="I99" s="39"/>
    </row>
    <row r="100" spans="4:9" x14ac:dyDescent="0.2">
      <c r="D100" s="39"/>
      <c r="E100" s="39"/>
      <c r="F100" s="39"/>
      <c r="G100" s="39"/>
      <c r="H100" s="39"/>
      <c r="I100" s="39"/>
    </row>
    <row r="101" spans="4:9" x14ac:dyDescent="0.2">
      <c r="D101" s="39"/>
      <c r="E101" s="39"/>
      <c r="F101" s="39"/>
      <c r="G101" s="39"/>
      <c r="H101" s="39"/>
      <c r="I101" s="39"/>
    </row>
    <row r="102" spans="4:9" x14ac:dyDescent="0.2">
      <c r="D102" s="39"/>
      <c r="E102" s="39"/>
      <c r="F102" s="39"/>
      <c r="G102" s="39"/>
      <c r="H102" s="39"/>
      <c r="I102" s="39"/>
    </row>
    <row r="103" spans="4:9" x14ac:dyDescent="0.2">
      <c r="D103" s="39"/>
      <c r="E103" s="39"/>
      <c r="F103" s="39"/>
      <c r="G103" s="39"/>
      <c r="H103" s="39"/>
      <c r="I103" s="39"/>
    </row>
    <row r="104" spans="4:9" x14ac:dyDescent="0.2">
      <c r="D104" s="39"/>
      <c r="E104" s="39"/>
      <c r="F104" s="39"/>
      <c r="G104" s="39"/>
      <c r="H104" s="39"/>
      <c r="I104" s="39"/>
    </row>
    <row r="105" spans="4:9" x14ac:dyDescent="0.2">
      <c r="D105" s="39"/>
      <c r="E105" s="39"/>
      <c r="F105" s="39"/>
      <c r="G105" s="39"/>
      <c r="H105" s="39"/>
      <c r="I105" s="39"/>
    </row>
    <row r="106" spans="4:9" x14ac:dyDescent="0.2">
      <c r="D106" s="39"/>
      <c r="E106" s="39"/>
      <c r="F106" s="39"/>
      <c r="G106" s="39"/>
      <c r="H106" s="39"/>
      <c r="I106" s="39"/>
    </row>
    <row r="107" spans="4:9" x14ac:dyDescent="0.2">
      <c r="D107" s="39"/>
      <c r="E107" s="39"/>
      <c r="F107" s="39"/>
      <c r="G107" s="39"/>
      <c r="H107" s="39"/>
      <c r="I107" s="39"/>
    </row>
    <row r="108" spans="4:9" x14ac:dyDescent="0.2">
      <c r="D108" s="39"/>
      <c r="E108" s="39"/>
      <c r="F108" s="39"/>
      <c r="G108" s="39"/>
      <c r="H108" s="39"/>
      <c r="I108" s="39"/>
    </row>
    <row r="109" spans="4:9" x14ac:dyDescent="0.2">
      <c r="D109" s="39"/>
      <c r="E109" s="39"/>
      <c r="F109" s="39"/>
      <c r="G109" s="39"/>
      <c r="H109" s="39"/>
      <c r="I109" s="39"/>
    </row>
    <row r="110" spans="4:9" x14ac:dyDescent="0.2">
      <c r="D110" s="39"/>
      <c r="E110" s="39"/>
      <c r="F110" s="39"/>
      <c r="G110" s="39"/>
      <c r="H110" s="39"/>
      <c r="I110" s="39"/>
    </row>
    <row r="111" spans="4:9" x14ac:dyDescent="0.2">
      <c r="D111" s="39"/>
      <c r="E111" s="39"/>
      <c r="F111" s="39"/>
      <c r="G111" s="39"/>
      <c r="H111" s="39"/>
      <c r="I111" s="39"/>
    </row>
    <row r="112" spans="4:9" x14ac:dyDescent="0.2">
      <c r="D112" s="39"/>
      <c r="E112" s="39"/>
      <c r="F112" s="39"/>
      <c r="G112" s="39"/>
      <c r="H112" s="39"/>
      <c r="I112" s="39"/>
    </row>
    <row r="113" spans="2:21" x14ac:dyDescent="0.2">
      <c r="D113" s="39"/>
      <c r="E113" s="39"/>
      <c r="F113" s="39"/>
      <c r="G113" s="39"/>
      <c r="H113" s="39"/>
      <c r="I113" s="39"/>
    </row>
    <row r="114" spans="2:21" x14ac:dyDescent="0.2">
      <c r="D114" s="39"/>
      <c r="E114" s="39"/>
      <c r="F114" s="39"/>
      <c r="G114" s="39"/>
      <c r="H114" s="39"/>
      <c r="I114" s="39"/>
    </row>
    <row r="115" spans="2:21" x14ac:dyDescent="0.2">
      <c r="D115" s="39"/>
      <c r="E115" s="39"/>
      <c r="F115" s="39"/>
      <c r="G115" s="39"/>
      <c r="H115" s="39"/>
      <c r="I115" s="39"/>
    </row>
    <row r="116" spans="2:21" x14ac:dyDescent="0.2">
      <c r="D116" s="39"/>
      <c r="E116" s="39"/>
      <c r="F116" s="39"/>
      <c r="G116" s="39"/>
      <c r="H116" s="39"/>
      <c r="I116" s="39"/>
    </row>
    <row r="117" spans="2:21" x14ac:dyDescent="0.2">
      <c r="D117" s="39"/>
      <c r="E117" s="39"/>
      <c r="F117" s="39"/>
      <c r="G117" s="39"/>
      <c r="H117" s="39"/>
      <c r="I117" s="39"/>
    </row>
    <row r="118" spans="2:21" x14ac:dyDescent="0.2">
      <c r="D118" s="39"/>
      <c r="E118" s="39"/>
      <c r="F118" s="39"/>
      <c r="G118" s="39"/>
      <c r="H118" s="39"/>
      <c r="I118" s="39"/>
    </row>
    <row r="119" spans="2:21" x14ac:dyDescent="0.2">
      <c r="D119" s="39"/>
      <c r="E119" s="39"/>
      <c r="F119" s="39"/>
      <c r="G119" s="39"/>
      <c r="H119" s="39"/>
      <c r="I119" s="39"/>
    </row>
    <row r="120" spans="2:21" x14ac:dyDescent="0.2">
      <c r="D120" s="13"/>
      <c r="E120" s="13"/>
      <c r="F120" s="13"/>
      <c r="G120" s="13"/>
      <c r="H120" s="13"/>
      <c r="I120" s="13"/>
      <c r="J120" s="11"/>
      <c r="K120" s="11"/>
      <c r="N120" s="12"/>
      <c r="O120" s="12"/>
    </row>
    <row r="121" spans="2:21" x14ac:dyDescent="0.2">
      <c r="D121" s="13"/>
      <c r="E121" s="13"/>
      <c r="F121" s="13"/>
      <c r="G121" s="13"/>
      <c r="H121" s="13"/>
      <c r="I121" s="13"/>
      <c r="J121" s="11"/>
      <c r="K121" s="11"/>
      <c r="N121" s="12"/>
      <c r="O121" s="12"/>
    </row>
    <row r="122" spans="2:21" x14ac:dyDescent="0.2">
      <c r="D122" s="13"/>
      <c r="E122" s="13"/>
      <c r="F122" s="13"/>
      <c r="G122" s="13"/>
      <c r="H122" s="13"/>
      <c r="I122" s="13"/>
      <c r="J122" s="11"/>
      <c r="K122" s="11"/>
      <c r="N122" s="12"/>
      <c r="O122" s="12"/>
    </row>
    <row r="123" spans="2:21" x14ac:dyDescent="0.2">
      <c r="D123" s="13"/>
      <c r="E123" s="13"/>
      <c r="F123" s="13"/>
      <c r="G123" s="13"/>
      <c r="H123" s="13"/>
      <c r="I123" s="13"/>
      <c r="J123" s="11"/>
      <c r="K123" s="11"/>
      <c r="N123" s="12"/>
      <c r="O123" s="12"/>
    </row>
    <row r="124" spans="2:21" x14ac:dyDescent="0.2">
      <c r="D124" s="13"/>
      <c r="E124" s="13"/>
      <c r="F124" s="13"/>
      <c r="G124" s="13"/>
      <c r="H124" s="13"/>
      <c r="I124" s="13"/>
      <c r="J124" s="11"/>
      <c r="K124" s="11"/>
      <c r="N124" s="12"/>
      <c r="O124" s="12"/>
    </row>
    <row r="125" spans="2:21" x14ac:dyDescent="0.2">
      <c r="D125" s="13"/>
      <c r="E125" s="13"/>
      <c r="F125" s="13"/>
      <c r="G125" s="13"/>
      <c r="H125" s="13"/>
      <c r="I125" s="13"/>
      <c r="J125" s="11"/>
      <c r="K125" s="11"/>
      <c r="N125" s="12"/>
      <c r="O125" s="12"/>
    </row>
    <row r="126" spans="2:21" x14ac:dyDescent="0.2">
      <c r="D126" s="13"/>
      <c r="E126" s="13"/>
      <c r="F126" s="13"/>
      <c r="G126" s="13"/>
      <c r="H126" s="13"/>
      <c r="I126" s="13"/>
      <c r="N126" s="14"/>
      <c r="O126" s="14"/>
    </row>
    <row r="127" spans="2:21" x14ac:dyDescent="0.2">
      <c r="B127" s="15"/>
      <c r="C127" s="15"/>
      <c r="D127" s="13"/>
      <c r="E127" s="13"/>
      <c r="F127" s="13"/>
      <c r="G127" s="13"/>
      <c r="H127" s="13"/>
      <c r="I127" s="13"/>
      <c r="L127" s="15"/>
      <c r="M127" s="15"/>
      <c r="R127" s="15"/>
      <c r="S127" s="15"/>
      <c r="T127" s="15"/>
      <c r="U127" s="15"/>
    </row>
  </sheetData>
  <mergeCells count="11">
    <mergeCell ref="F36:G36"/>
    <mergeCell ref="H36:I36"/>
    <mergeCell ref="A33:U33"/>
    <mergeCell ref="B36:C36"/>
    <mergeCell ref="D36:E36"/>
    <mergeCell ref="J36:K36"/>
    <mergeCell ref="L36:M36"/>
    <mergeCell ref="N36:O36"/>
    <mergeCell ref="P36:Q36"/>
    <mergeCell ref="R36:S36"/>
    <mergeCell ref="T36:U36"/>
  </mergeCells>
  <phoneticPr fontId="5" type="noConversion"/>
  <pageMargins left="0.7" right="0.7" top="0.75" bottom="0.75" header="0.3" footer="0.3"/>
  <pageSetup paperSize="9" orientation="portrait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27"/>
  <sheetViews>
    <sheetView topLeftCell="A37" workbookViewId="0">
      <selection activeCell="G68" sqref="G68"/>
    </sheetView>
  </sheetViews>
  <sheetFormatPr defaultColWidth="9.140625" defaultRowHeight="12.75" x14ac:dyDescent="0.2"/>
  <cols>
    <col min="1" max="1" width="21.42578125" style="39" customWidth="1"/>
    <col min="2" max="3" width="8.7109375" style="39" customWidth="1"/>
    <col min="4" max="9" width="8.7109375" style="6" customWidth="1"/>
    <col min="10" max="22" width="8.7109375" style="39" customWidth="1"/>
    <col min="23" max="23" width="23.7109375" style="39" customWidth="1"/>
    <col min="24" max="42" width="8.7109375" style="39" customWidth="1"/>
    <col min="43" max="16384" width="9.140625" style="39"/>
  </cols>
  <sheetData>
    <row r="1" spans="1:48" ht="15.75" x14ac:dyDescent="0.25">
      <c r="A1" s="19"/>
      <c r="E1" s="32"/>
      <c r="F1" s="32"/>
    </row>
    <row r="2" spans="1:48" ht="15.75" x14ac:dyDescent="0.25">
      <c r="A2" s="19"/>
    </row>
    <row r="3" spans="1:48" x14ac:dyDescent="0.2">
      <c r="A3" s="16" t="s">
        <v>2</v>
      </c>
      <c r="B3" s="26"/>
      <c r="C3" s="26"/>
      <c r="D3" s="16"/>
      <c r="E3" s="16"/>
      <c r="F3" s="16"/>
      <c r="G3" s="16"/>
      <c r="J3" s="6"/>
      <c r="K3" s="6"/>
      <c r="R3" s="38"/>
      <c r="S3" s="38"/>
      <c r="T3" s="4"/>
      <c r="U3" s="4"/>
      <c r="V3" s="38"/>
      <c r="W3" s="26"/>
      <c r="X3" s="26"/>
      <c r="Y3" s="38"/>
      <c r="Z3" s="38"/>
      <c r="AA3" s="38"/>
      <c r="AB3" s="5" t="s">
        <v>0</v>
      </c>
      <c r="AC3" s="37">
        <v>34063000</v>
      </c>
      <c r="AD3" s="5" t="s">
        <v>1</v>
      </c>
      <c r="AE3" s="5"/>
    </row>
    <row r="4" spans="1:48" x14ac:dyDescent="0.2">
      <c r="A4" s="17">
        <v>0.3</v>
      </c>
      <c r="B4" s="25"/>
      <c r="C4" s="25"/>
      <c r="D4" s="9"/>
      <c r="E4" s="9"/>
      <c r="F4" s="9"/>
      <c r="G4" s="9"/>
      <c r="S4" s="38"/>
      <c r="T4" s="4"/>
      <c r="W4" s="25"/>
      <c r="X4" s="25"/>
      <c r="AB4" s="5" t="s">
        <v>3</v>
      </c>
      <c r="AC4" s="18">
        <f>A4*AC3</f>
        <v>10218900</v>
      </c>
      <c r="AD4" s="5" t="s">
        <v>1</v>
      </c>
      <c r="AE4" s="5"/>
      <c r="AF4" s="5"/>
    </row>
    <row r="5" spans="1:48" x14ac:dyDescent="0.2">
      <c r="A5" s="17">
        <v>0.5</v>
      </c>
      <c r="B5" s="25"/>
      <c r="C5" s="25"/>
      <c r="D5" s="9"/>
      <c r="E5" s="9"/>
      <c r="F5" s="9"/>
      <c r="G5" s="9"/>
      <c r="S5" s="38"/>
      <c r="T5" s="4"/>
      <c r="W5" s="25"/>
      <c r="X5" s="25"/>
      <c r="AB5" s="5"/>
      <c r="AC5" s="18">
        <f>A5*AC3</f>
        <v>17031500</v>
      </c>
      <c r="AD5" s="5" t="s">
        <v>1</v>
      </c>
      <c r="AE5" s="5"/>
      <c r="AF5" s="5"/>
      <c r="AG5" s="5"/>
      <c r="AH5" s="18"/>
      <c r="AI5" s="18"/>
      <c r="AJ5" s="5"/>
      <c r="AK5" s="5"/>
    </row>
    <row r="6" spans="1:48" x14ac:dyDescent="0.2">
      <c r="A6" s="17">
        <v>0.7</v>
      </c>
      <c r="B6" s="25"/>
      <c r="C6" s="25"/>
      <c r="D6" s="9"/>
      <c r="E6" s="9"/>
      <c r="F6" s="9"/>
      <c r="G6" s="9"/>
      <c r="H6" s="9"/>
      <c r="I6" s="9"/>
      <c r="S6" s="38"/>
      <c r="T6" s="4"/>
      <c r="W6" s="25"/>
      <c r="X6" s="25"/>
      <c r="AC6" s="18">
        <f>A6*AC3</f>
        <v>23844100</v>
      </c>
      <c r="AD6" s="5" t="s">
        <v>1</v>
      </c>
    </row>
    <row r="7" spans="1:48" x14ac:dyDescent="0.2">
      <c r="A7" s="8"/>
      <c r="B7" s="25"/>
      <c r="C7" s="25"/>
      <c r="D7" s="9"/>
      <c r="E7" s="9"/>
      <c r="F7" s="9"/>
      <c r="G7" s="9"/>
      <c r="H7" s="9"/>
      <c r="I7" s="9"/>
      <c r="J7" s="10"/>
      <c r="K7" s="10"/>
      <c r="S7" s="38"/>
      <c r="T7" s="4"/>
      <c r="AC7" s="18"/>
    </row>
    <row r="8" spans="1:48" x14ac:dyDescent="0.2">
      <c r="A8" s="8"/>
      <c r="D8" s="9"/>
      <c r="E8" s="9"/>
      <c r="F8" s="9"/>
      <c r="G8" s="9"/>
      <c r="H8" s="9"/>
      <c r="I8" s="9"/>
      <c r="J8" s="10"/>
      <c r="K8" s="10"/>
      <c r="S8" s="38"/>
      <c r="T8" s="4"/>
    </row>
    <row r="9" spans="1:48" x14ac:dyDescent="0.2">
      <c r="A9" s="8"/>
      <c r="D9" s="9"/>
      <c r="E9" s="9"/>
      <c r="F9" s="9"/>
      <c r="G9" s="9"/>
      <c r="H9" s="9"/>
      <c r="I9" s="9"/>
      <c r="J9" s="10"/>
      <c r="K9" s="10"/>
      <c r="S9" s="38"/>
      <c r="T9" s="4"/>
      <c r="AU9" s="38"/>
      <c r="AV9" s="38"/>
    </row>
    <row r="10" spans="1:48" x14ac:dyDescent="0.2">
      <c r="A10" s="8"/>
      <c r="D10" s="9"/>
      <c r="E10" s="9"/>
      <c r="F10" s="9"/>
      <c r="G10" s="9"/>
      <c r="H10" s="9"/>
      <c r="I10" s="9"/>
      <c r="J10" s="10"/>
      <c r="K10" s="10"/>
      <c r="S10" s="38"/>
      <c r="T10" s="4"/>
      <c r="AU10" s="38"/>
      <c r="AV10" s="38"/>
    </row>
    <row r="11" spans="1:48" x14ac:dyDescent="0.2">
      <c r="A11" s="8"/>
      <c r="D11" s="9"/>
      <c r="E11" s="9"/>
      <c r="F11" s="9"/>
      <c r="G11" s="9"/>
      <c r="H11" s="9"/>
      <c r="I11" s="9"/>
      <c r="J11" s="10"/>
      <c r="K11" s="10"/>
      <c r="S11" s="38"/>
      <c r="T11" s="4"/>
      <c r="AU11" s="38"/>
      <c r="AV11" s="38"/>
    </row>
    <row r="12" spans="1:48" x14ac:dyDescent="0.2">
      <c r="A12" s="8"/>
      <c r="D12" s="9"/>
      <c r="E12" s="9"/>
      <c r="F12" s="9"/>
      <c r="G12" s="9"/>
      <c r="H12" s="9"/>
      <c r="I12" s="9"/>
      <c r="J12" s="10"/>
      <c r="K12" s="10"/>
      <c r="S12" s="38"/>
      <c r="T12" s="4"/>
      <c r="AU12" s="38"/>
      <c r="AV12" s="38"/>
    </row>
    <row r="13" spans="1:48" x14ac:dyDescent="0.2">
      <c r="A13" s="8"/>
      <c r="D13" s="9"/>
      <c r="E13" s="9"/>
      <c r="F13" s="9"/>
      <c r="G13" s="9"/>
      <c r="H13" s="9"/>
      <c r="I13" s="9"/>
      <c r="J13" s="10"/>
      <c r="K13" s="10"/>
      <c r="AP13" s="38"/>
      <c r="AU13" s="38"/>
      <c r="AV13" s="38"/>
    </row>
    <row r="14" spans="1:48" x14ac:dyDescent="0.2">
      <c r="A14" s="8"/>
      <c r="D14" s="9"/>
      <c r="E14" s="9"/>
      <c r="F14" s="9"/>
      <c r="G14" s="9"/>
      <c r="H14" s="9"/>
      <c r="I14" s="9"/>
      <c r="J14" s="10"/>
      <c r="K14" s="10"/>
      <c r="AP14" s="38"/>
      <c r="AU14" s="38"/>
      <c r="AV14" s="38"/>
    </row>
    <row r="15" spans="1:48" x14ac:dyDescent="0.2">
      <c r="A15" s="8"/>
      <c r="D15" s="9"/>
      <c r="E15" s="9"/>
      <c r="F15" s="9"/>
      <c r="G15" s="9"/>
      <c r="H15" s="9"/>
      <c r="I15" s="9"/>
      <c r="J15" s="10"/>
      <c r="K15" s="10"/>
      <c r="AP15" s="38"/>
      <c r="AU15" s="38"/>
      <c r="AV15" s="38"/>
    </row>
    <row r="16" spans="1:48" x14ac:dyDescent="0.2">
      <c r="A16" s="8"/>
      <c r="D16" s="9"/>
      <c r="E16" s="9"/>
      <c r="F16" s="9"/>
      <c r="G16" s="9"/>
      <c r="H16" s="9"/>
      <c r="I16" s="9"/>
      <c r="J16" s="10"/>
      <c r="K16" s="10"/>
      <c r="AP16" s="38"/>
      <c r="AU16" s="38"/>
      <c r="AV16" s="38"/>
    </row>
    <row r="17" spans="1:48" x14ac:dyDescent="0.2">
      <c r="A17" s="8"/>
      <c r="D17" s="9"/>
      <c r="E17" s="9"/>
      <c r="F17" s="9"/>
      <c r="G17" s="9"/>
      <c r="H17" s="9"/>
      <c r="I17" s="9"/>
      <c r="J17" s="10"/>
      <c r="K17" s="10"/>
      <c r="AP17" s="38"/>
      <c r="AU17" s="38"/>
      <c r="AV17" s="38"/>
    </row>
    <row r="18" spans="1:48" x14ac:dyDescent="0.2">
      <c r="A18" s="8"/>
      <c r="D18" s="9"/>
      <c r="E18" s="9"/>
      <c r="F18" s="9"/>
      <c r="G18" s="9"/>
      <c r="H18" s="9"/>
      <c r="I18" s="9"/>
      <c r="J18" s="10"/>
      <c r="K18" s="10"/>
      <c r="AP18" s="38"/>
      <c r="AU18" s="38"/>
      <c r="AV18" s="38"/>
    </row>
    <row r="19" spans="1:48" x14ac:dyDescent="0.2">
      <c r="A19" s="8"/>
      <c r="D19" s="9"/>
      <c r="E19" s="9"/>
      <c r="F19" s="9"/>
      <c r="G19" s="9"/>
      <c r="H19" s="9"/>
      <c r="I19" s="9"/>
      <c r="J19" s="10"/>
      <c r="K19" s="10"/>
      <c r="AP19" s="38"/>
      <c r="AU19" s="38"/>
      <c r="AV19" s="38"/>
    </row>
    <row r="20" spans="1:48" x14ac:dyDescent="0.2">
      <c r="A20" s="8"/>
      <c r="D20" s="9"/>
      <c r="E20" s="9"/>
      <c r="F20" s="9"/>
      <c r="G20" s="9"/>
      <c r="H20" s="9"/>
      <c r="I20" s="9"/>
      <c r="J20" s="10"/>
      <c r="K20" s="10"/>
      <c r="AP20" s="38"/>
      <c r="AU20" s="38"/>
      <c r="AV20" s="38"/>
    </row>
    <row r="21" spans="1:48" x14ac:dyDescent="0.2">
      <c r="A21" s="8"/>
      <c r="D21" s="9"/>
      <c r="E21" s="9"/>
      <c r="F21" s="9"/>
      <c r="G21" s="9"/>
      <c r="H21" s="9"/>
      <c r="I21" s="9"/>
      <c r="J21" s="10"/>
      <c r="K21" s="10"/>
      <c r="AP21" s="38"/>
      <c r="AU21" s="38"/>
      <c r="AV21" s="38"/>
    </row>
    <row r="22" spans="1:48" x14ac:dyDescent="0.2">
      <c r="A22" s="8"/>
      <c r="D22" s="9"/>
      <c r="E22" s="9"/>
      <c r="F22" s="9"/>
      <c r="G22" s="9"/>
      <c r="H22" s="9"/>
      <c r="I22" s="9"/>
      <c r="J22" s="10"/>
      <c r="K22" s="10"/>
      <c r="AP22" s="38"/>
      <c r="AU22" s="38"/>
      <c r="AV22" s="38"/>
    </row>
    <row r="23" spans="1:48" x14ac:dyDescent="0.2">
      <c r="A23" s="8"/>
      <c r="D23" s="9"/>
      <c r="E23" s="9"/>
      <c r="F23" s="9"/>
      <c r="G23" s="9"/>
      <c r="H23" s="9"/>
      <c r="I23" s="9"/>
      <c r="J23" s="10"/>
      <c r="K23" s="10"/>
      <c r="AP23" s="38"/>
      <c r="AU23" s="38"/>
      <c r="AV23" s="38"/>
    </row>
    <row r="24" spans="1:48" x14ac:dyDescent="0.2">
      <c r="A24" s="8"/>
      <c r="D24" s="9"/>
      <c r="E24" s="9"/>
      <c r="F24" s="9"/>
      <c r="G24" s="9"/>
      <c r="H24" s="9"/>
      <c r="I24" s="9"/>
      <c r="J24" s="10"/>
      <c r="K24" s="10"/>
      <c r="AU24" s="38"/>
      <c r="AV24" s="38"/>
    </row>
    <row r="25" spans="1:48" x14ac:dyDescent="0.2">
      <c r="A25" s="8"/>
      <c r="D25" s="9"/>
      <c r="E25" s="9"/>
      <c r="F25" s="9"/>
      <c r="G25" s="9"/>
      <c r="H25" s="9"/>
      <c r="I25" s="9"/>
      <c r="J25" s="10"/>
      <c r="K25" s="10"/>
      <c r="AU25" s="38"/>
      <c r="AV25" s="38"/>
    </row>
    <row r="26" spans="1:48" x14ac:dyDescent="0.2">
      <c r="A26" s="8"/>
      <c r="D26" s="9"/>
      <c r="E26" s="9"/>
      <c r="F26" s="9"/>
      <c r="G26" s="9"/>
      <c r="H26" s="9"/>
      <c r="I26" s="9"/>
      <c r="J26" s="10"/>
      <c r="K26" s="10"/>
      <c r="AU26" s="38"/>
      <c r="AV26" s="38"/>
    </row>
    <row r="27" spans="1:48" x14ac:dyDescent="0.2">
      <c r="A27" s="8"/>
      <c r="D27" s="9"/>
      <c r="E27" s="9"/>
      <c r="F27" s="9"/>
      <c r="G27" s="9"/>
      <c r="H27" s="9"/>
      <c r="I27" s="9"/>
      <c r="J27" s="10"/>
      <c r="K27" s="10"/>
      <c r="AU27" s="38"/>
      <c r="AV27" s="38"/>
    </row>
    <row r="28" spans="1:48" x14ac:dyDescent="0.2">
      <c r="A28" s="8"/>
      <c r="D28" s="9"/>
      <c r="E28" s="9"/>
      <c r="F28" s="9"/>
      <c r="G28" s="9"/>
      <c r="H28" s="9"/>
      <c r="I28" s="9"/>
      <c r="J28" s="10"/>
      <c r="K28" s="10"/>
      <c r="AU28" s="38"/>
      <c r="AV28" s="38"/>
    </row>
    <row r="29" spans="1:48" x14ac:dyDescent="0.2">
      <c r="A29" s="8"/>
      <c r="D29" s="9"/>
      <c r="E29" s="9"/>
      <c r="F29" s="9"/>
      <c r="G29" s="9"/>
      <c r="H29" s="9"/>
      <c r="I29" s="9"/>
      <c r="J29" s="10"/>
      <c r="K29" s="10"/>
      <c r="AU29" s="38"/>
      <c r="AV29" s="38"/>
    </row>
    <row r="30" spans="1:48" x14ac:dyDescent="0.2">
      <c r="A30" s="8"/>
      <c r="D30" s="9"/>
      <c r="E30" s="9"/>
      <c r="F30" s="9"/>
      <c r="G30" s="9"/>
      <c r="H30" s="9"/>
      <c r="I30" s="9"/>
      <c r="J30" s="10"/>
      <c r="K30" s="10"/>
    </row>
    <row r="31" spans="1:48" x14ac:dyDescent="0.2">
      <c r="A31" s="8"/>
      <c r="D31" s="9"/>
      <c r="E31" s="9"/>
      <c r="F31" s="9"/>
      <c r="G31" s="9"/>
      <c r="H31" s="9"/>
      <c r="I31" s="9"/>
      <c r="J31" s="10"/>
      <c r="K31" s="10"/>
    </row>
    <row r="32" spans="1:48" x14ac:dyDescent="0.2">
      <c r="A32" s="8"/>
      <c r="D32" s="9"/>
      <c r="E32" s="9"/>
      <c r="F32" s="9"/>
      <c r="G32" s="9"/>
      <c r="H32" s="9"/>
      <c r="I32" s="9"/>
      <c r="J32" s="10"/>
      <c r="K32" s="10"/>
    </row>
    <row r="33" spans="1:43" ht="26.25" x14ac:dyDescent="0.4">
      <c r="A33" s="75" t="s">
        <v>5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</row>
    <row r="34" spans="1:43" x14ac:dyDescent="0.2">
      <c r="A34" s="8"/>
      <c r="D34" s="9"/>
      <c r="E34" s="9"/>
      <c r="F34" s="9"/>
      <c r="G34" s="9"/>
      <c r="H34" s="9"/>
      <c r="I34" s="9"/>
      <c r="J34" s="10"/>
      <c r="K34" s="10"/>
    </row>
    <row r="35" spans="1:43" x14ac:dyDescent="0.2">
      <c r="A35" s="8"/>
      <c r="D35" s="9"/>
      <c r="E35" s="9"/>
      <c r="F35" s="9"/>
      <c r="G35" s="9"/>
      <c r="H35" s="9"/>
      <c r="I35" s="9"/>
      <c r="J35" s="10"/>
      <c r="K35" s="10"/>
    </row>
    <row r="36" spans="1:43" s="2" customFormat="1" ht="57.75" customHeight="1" x14ac:dyDescent="0.2">
      <c r="A36" s="1" t="s">
        <v>69</v>
      </c>
      <c r="B36" s="70" t="s">
        <v>17</v>
      </c>
      <c r="C36" s="71"/>
      <c r="D36" s="70" t="s">
        <v>7</v>
      </c>
      <c r="E36" s="71"/>
      <c r="F36" s="70" t="s">
        <v>12</v>
      </c>
      <c r="G36" s="71"/>
      <c r="H36" s="70" t="s">
        <v>6</v>
      </c>
      <c r="I36" s="71"/>
      <c r="J36" s="70" t="s">
        <v>11</v>
      </c>
      <c r="K36" s="71"/>
      <c r="L36" s="70"/>
      <c r="M36" s="71"/>
      <c r="N36" s="70"/>
      <c r="O36" s="71"/>
      <c r="P36" s="70"/>
      <c r="Q36" s="71"/>
      <c r="R36" s="70"/>
      <c r="S36" s="71"/>
      <c r="T36" s="70"/>
      <c r="U36" s="71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</row>
    <row r="37" spans="1:43" s="2" customFormat="1" ht="50.25" customHeight="1" x14ac:dyDescent="0.2">
      <c r="A37" s="1"/>
      <c r="B37" s="22" t="s">
        <v>51</v>
      </c>
      <c r="C37" s="22" t="s">
        <v>52</v>
      </c>
      <c r="D37" s="22" t="s">
        <v>51</v>
      </c>
      <c r="E37" s="22" t="s">
        <v>52</v>
      </c>
      <c r="F37" s="22" t="s">
        <v>51</v>
      </c>
      <c r="G37" s="22" t="s">
        <v>52</v>
      </c>
      <c r="H37" s="22" t="s">
        <v>51</v>
      </c>
      <c r="I37" s="22" t="s">
        <v>52</v>
      </c>
      <c r="J37" s="22" t="s">
        <v>51</v>
      </c>
      <c r="K37" s="22" t="s">
        <v>52</v>
      </c>
      <c r="L37" s="22" t="s">
        <v>51</v>
      </c>
      <c r="M37" s="22" t="s">
        <v>52</v>
      </c>
      <c r="N37" s="22" t="s">
        <v>51</v>
      </c>
      <c r="O37" s="22" t="s">
        <v>52</v>
      </c>
      <c r="P37" s="22" t="s">
        <v>51</v>
      </c>
      <c r="Q37" s="22" t="s">
        <v>52</v>
      </c>
      <c r="R37" s="22" t="s">
        <v>51</v>
      </c>
      <c r="S37" s="22" t="s">
        <v>52</v>
      </c>
      <c r="T37" s="22" t="s">
        <v>51</v>
      </c>
      <c r="U37" s="22" t="s">
        <v>52</v>
      </c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</row>
    <row r="38" spans="1:43" x14ac:dyDescent="0.2">
      <c r="A38" s="38">
        <v>0</v>
      </c>
      <c r="B38" s="41"/>
      <c r="C38" s="41">
        <v>3406.32</v>
      </c>
      <c r="D38" s="41"/>
      <c r="E38" s="41"/>
      <c r="F38" s="41"/>
      <c r="G38" s="41">
        <v>584452.7999999997</v>
      </c>
      <c r="H38" s="41"/>
      <c r="I38" s="41"/>
      <c r="J38" s="28"/>
      <c r="K38" s="28"/>
      <c r="L38" s="29"/>
      <c r="M38" s="29"/>
      <c r="N38" s="41"/>
      <c r="O38" s="41"/>
      <c r="P38" s="20"/>
      <c r="Q38" s="20"/>
      <c r="R38" s="30"/>
      <c r="S38" s="30"/>
      <c r="T38" s="20"/>
      <c r="U38" s="20"/>
      <c r="V38" s="6"/>
    </row>
    <row r="39" spans="1:43" x14ac:dyDescent="0.2">
      <c r="A39" s="38">
        <f t="shared" ref="A39:A68" si="0">A38+1</f>
        <v>1</v>
      </c>
      <c r="B39" s="41"/>
      <c r="C39" s="41">
        <v>6812.64</v>
      </c>
      <c r="D39" s="41"/>
      <c r="E39" s="41"/>
      <c r="F39" s="41"/>
      <c r="G39" s="41">
        <v>1095354.2895412843</v>
      </c>
      <c r="H39" s="41"/>
      <c r="I39" s="41"/>
      <c r="J39" s="28"/>
      <c r="K39" s="28"/>
      <c r="L39" s="29"/>
      <c r="M39" s="29"/>
      <c r="N39" s="21"/>
      <c r="O39" s="21"/>
      <c r="P39" s="20"/>
      <c r="Q39" s="20"/>
      <c r="R39" s="30"/>
      <c r="S39" s="30"/>
      <c r="T39" s="20"/>
      <c r="U39" s="20"/>
      <c r="V39" s="6"/>
    </row>
    <row r="40" spans="1:43" x14ac:dyDescent="0.2">
      <c r="A40" s="38">
        <f t="shared" si="0"/>
        <v>2</v>
      </c>
      <c r="B40" s="41"/>
      <c r="C40" s="41">
        <v>44282.16</v>
      </c>
      <c r="D40" s="41"/>
      <c r="E40" s="41"/>
      <c r="F40" s="41"/>
      <c r="G40" s="41">
        <v>1880049.5999999992</v>
      </c>
      <c r="H40" s="41"/>
      <c r="I40" s="41"/>
      <c r="J40" s="28"/>
      <c r="K40" s="28"/>
      <c r="L40" s="29"/>
      <c r="M40" s="29"/>
      <c r="N40" s="21"/>
      <c r="O40" s="21"/>
      <c r="P40" s="20"/>
      <c r="Q40" s="20"/>
      <c r="R40" s="30"/>
      <c r="S40" s="30"/>
      <c r="T40" s="20"/>
      <c r="U40" s="20"/>
      <c r="V40" s="6"/>
    </row>
    <row r="41" spans="1:43" x14ac:dyDescent="0.2">
      <c r="A41" s="38">
        <f t="shared" si="0"/>
        <v>3</v>
      </c>
      <c r="B41" s="41"/>
      <c r="C41" s="41">
        <v>183940.9</v>
      </c>
      <c r="D41" s="41"/>
      <c r="E41" s="41"/>
      <c r="F41" s="41"/>
      <c r="G41" s="41">
        <v>3054327.845953593</v>
      </c>
      <c r="H41" s="41"/>
      <c r="I41" s="41"/>
      <c r="J41" s="28"/>
      <c r="K41" s="28"/>
      <c r="L41" s="29"/>
      <c r="M41" s="29"/>
      <c r="N41" s="21"/>
      <c r="O41" s="21"/>
      <c r="P41" s="20"/>
      <c r="Q41" s="20"/>
      <c r="R41" s="30"/>
      <c r="S41" s="30"/>
      <c r="T41" s="20"/>
      <c r="U41" s="20"/>
      <c r="V41" s="6"/>
    </row>
    <row r="42" spans="1:43" x14ac:dyDescent="0.2">
      <c r="A42" s="38">
        <f t="shared" si="0"/>
        <v>4</v>
      </c>
      <c r="B42" s="41"/>
      <c r="C42" s="41">
        <v>456446.5</v>
      </c>
      <c r="D42" s="41"/>
      <c r="E42" s="41"/>
      <c r="F42" s="41"/>
      <c r="G42" s="41">
        <v>4492756.7999999952</v>
      </c>
      <c r="H42" s="41"/>
      <c r="I42" s="41"/>
      <c r="J42" s="28"/>
      <c r="K42" s="28"/>
      <c r="L42" s="29"/>
      <c r="M42" s="29"/>
      <c r="N42" s="21"/>
      <c r="O42" s="21"/>
      <c r="P42" s="20"/>
      <c r="Q42" s="20"/>
      <c r="R42" s="30"/>
      <c r="S42" s="30"/>
      <c r="T42" s="20"/>
      <c r="U42" s="20"/>
      <c r="V42" s="6"/>
    </row>
    <row r="43" spans="1:43" x14ac:dyDescent="0.2">
      <c r="A43" s="38">
        <f t="shared" si="0"/>
        <v>5</v>
      </c>
      <c r="B43" s="41"/>
      <c r="C43" s="41">
        <v>981017.5</v>
      </c>
      <c r="D43" s="41"/>
      <c r="E43" s="41"/>
      <c r="F43" s="41"/>
      <c r="G43" s="41">
        <v>5995231.6679803561</v>
      </c>
      <c r="H43" s="41"/>
      <c r="I43" s="41"/>
      <c r="J43" s="28"/>
      <c r="K43" s="28"/>
      <c r="L43" s="29"/>
      <c r="M43" s="29"/>
      <c r="N43" s="21"/>
      <c r="O43" s="21"/>
      <c r="P43" s="20"/>
      <c r="Q43" s="20"/>
      <c r="R43" s="30"/>
      <c r="S43" s="30"/>
      <c r="T43" s="20"/>
      <c r="U43" s="20"/>
      <c r="V43" s="6"/>
    </row>
    <row r="44" spans="1:43" x14ac:dyDescent="0.2">
      <c r="A44" s="38">
        <f t="shared" si="0"/>
        <v>6</v>
      </c>
      <c r="B44" s="41"/>
      <c r="C44" s="41">
        <v>1859853</v>
      </c>
      <c r="D44" s="41"/>
      <c r="E44" s="41"/>
      <c r="F44" s="41"/>
      <c r="G44" s="41">
        <v>7483147.1999999983</v>
      </c>
      <c r="H44" s="41"/>
      <c r="I44" s="41"/>
      <c r="J44" s="28"/>
      <c r="K44" s="28"/>
      <c r="L44" s="29"/>
      <c r="M44" s="29"/>
      <c r="N44" s="21"/>
      <c r="O44" s="21"/>
      <c r="P44" s="20"/>
      <c r="Q44" s="20"/>
      <c r="R44" s="30"/>
      <c r="S44" s="30"/>
      <c r="T44" s="20"/>
      <c r="U44" s="20"/>
      <c r="V44" s="6"/>
    </row>
    <row r="45" spans="1:43" x14ac:dyDescent="0.2">
      <c r="A45" s="38">
        <f t="shared" si="0"/>
        <v>7</v>
      </c>
      <c r="B45" s="41"/>
      <c r="C45" s="41">
        <v>3038442</v>
      </c>
      <c r="D45" s="41"/>
      <c r="E45" s="41"/>
      <c r="F45" s="41"/>
      <c r="G45" s="41">
        <v>8810816.0131326262</v>
      </c>
      <c r="H45" s="41"/>
      <c r="I45" s="41"/>
      <c r="J45" s="28"/>
      <c r="K45" s="28"/>
      <c r="L45" s="29"/>
      <c r="M45" s="29"/>
      <c r="N45" s="21"/>
      <c r="O45" s="21"/>
      <c r="P45" s="20"/>
      <c r="Q45" s="20"/>
      <c r="R45" s="30"/>
      <c r="S45" s="30"/>
      <c r="T45" s="20"/>
      <c r="U45" s="20"/>
      <c r="V45" s="6"/>
    </row>
    <row r="46" spans="1:43" x14ac:dyDescent="0.2">
      <c r="A46" s="38">
        <f t="shared" si="0"/>
        <v>8</v>
      </c>
      <c r="B46" s="41"/>
      <c r="C46" s="41">
        <v>4605343.5</v>
      </c>
      <c r="D46" s="41"/>
      <c r="E46" s="41"/>
      <c r="F46" s="41"/>
      <c r="G46" s="41">
        <v>9995457.5999999922</v>
      </c>
      <c r="H46" s="41"/>
      <c r="I46" s="41"/>
      <c r="J46" s="28"/>
      <c r="K46" s="28"/>
      <c r="L46" s="29"/>
      <c r="M46" s="29"/>
      <c r="N46" s="21"/>
      <c r="O46" s="21"/>
      <c r="P46" s="20"/>
      <c r="Q46" s="20"/>
      <c r="R46" s="30"/>
      <c r="S46" s="30"/>
      <c r="T46" s="20"/>
      <c r="U46" s="20"/>
      <c r="V46" s="6"/>
    </row>
    <row r="47" spans="1:43" x14ac:dyDescent="0.2">
      <c r="A47" s="38">
        <f t="shared" si="0"/>
        <v>9</v>
      </c>
      <c r="B47" s="41"/>
      <c r="C47" s="41">
        <v>6131376</v>
      </c>
      <c r="D47" s="41"/>
      <c r="E47" s="41"/>
      <c r="F47" s="41"/>
      <c r="G47" s="41">
        <v>10976877.646489637</v>
      </c>
      <c r="H47" s="41"/>
      <c r="I47" s="41"/>
      <c r="J47" s="28"/>
      <c r="K47" s="28"/>
      <c r="L47" s="29"/>
      <c r="M47" s="29"/>
      <c r="N47" s="21"/>
      <c r="O47" s="21"/>
      <c r="P47" s="20"/>
      <c r="Q47" s="20"/>
      <c r="R47" s="30"/>
      <c r="S47" s="30"/>
      <c r="T47" s="20"/>
      <c r="U47" s="20"/>
      <c r="V47" s="6"/>
    </row>
    <row r="48" spans="1:43" x14ac:dyDescent="0.2">
      <c r="A48" s="38">
        <f t="shared" si="0"/>
        <v>10</v>
      </c>
      <c r="B48" s="41"/>
      <c r="C48" s="41">
        <v>7650597</v>
      </c>
      <c r="D48" s="41"/>
      <c r="E48" s="41"/>
      <c r="F48" s="41"/>
      <c r="G48" s="41">
        <v>11887459.199999992</v>
      </c>
      <c r="H48" s="41"/>
      <c r="I48" s="41"/>
      <c r="J48" s="28"/>
      <c r="K48" s="28"/>
      <c r="L48" s="29"/>
      <c r="M48" s="29"/>
      <c r="N48" s="21"/>
      <c r="O48" s="21"/>
      <c r="P48" s="20"/>
      <c r="Q48" s="20"/>
      <c r="R48" s="30"/>
      <c r="S48" s="30"/>
      <c r="T48" s="20"/>
      <c r="U48" s="20"/>
      <c r="V48" s="6"/>
    </row>
    <row r="49" spans="1:22" x14ac:dyDescent="0.2">
      <c r="A49" s="38">
        <f t="shared" si="0"/>
        <v>11</v>
      </c>
      <c r="B49" s="41"/>
      <c r="C49" s="41">
        <v>9064216</v>
      </c>
      <c r="D49" s="41"/>
      <c r="E49" s="41"/>
      <c r="F49" s="41"/>
      <c r="G49" s="41">
        <v>12855272.523063192</v>
      </c>
      <c r="H49" s="41"/>
      <c r="I49" s="41"/>
      <c r="J49" s="28"/>
      <c r="K49" s="28"/>
      <c r="L49" s="29"/>
      <c r="M49" s="29"/>
      <c r="N49" s="21"/>
      <c r="O49" s="21"/>
      <c r="P49" s="20"/>
      <c r="Q49" s="20"/>
      <c r="R49" s="30"/>
      <c r="S49" s="30"/>
      <c r="T49" s="20"/>
      <c r="U49" s="20"/>
      <c r="V49" s="6"/>
    </row>
    <row r="50" spans="1:22" x14ac:dyDescent="0.2">
      <c r="A50" s="38">
        <f t="shared" si="0"/>
        <v>12</v>
      </c>
      <c r="B50" s="41"/>
      <c r="C50" s="41">
        <v>10263230</v>
      </c>
      <c r="D50" s="41"/>
      <c r="E50" s="41"/>
      <c r="F50" s="41"/>
      <c r="G50" s="41">
        <v>13745995.199999994</v>
      </c>
      <c r="H50" s="41"/>
      <c r="I50" s="41"/>
      <c r="J50" s="28"/>
      <c r="K50" s="28"/>
      <c r="L50" s="29"/>
      <c r="M50" s="29"/>
      <c r="N50" s="21"/>
      <c r="O50" s="21"/>
      <c r="P50" s="20"/>
      <c r="Q50" s="20"/>
      <c r="R50" s="30"/>
      <c r="S50" s="30"/>
      <c r="T50" s="20"/>
      <c r="U50" s="20"/>
      <c r="V50" s="6"/>
    </row>
    <row r="51" spans="1:22" x14ac:dyDescent="0.2">
      <c r="A51" s="38">
        <f t="shared" si="0"/>
        <v>13</v>
      </c>
      <c r="B51" s="41"/>
      <c r="C51" s="41">
        <v>11285145</v>
      </c>
      <c r="D51" s="41"/>
      <c r="E51" s="41"/>
      <c r="F51" s="41"/>
      <c r="G51" s="41">
        <v>14474787.853575723</v>
      </c>
      <c r="H51" s="41"/>
      <c r="I51" s="41"/>
      <c r="J51" s="28"/>
      <c r="K51" s="28"/>
      <c r="L51" s="29"/>
      <c r="M51" s="29"/>
      <c r="N51" s="21"/>
      <c r="O51" s="21"/>
      <c r="P51" s="20"/>
      <c r="Q51" s="20"/>
      <c r="R51" s="30"/>
      <c r="S51" s="30"/>
      <c r="T51" s="20"/>
      <c r="U51" s="20"/>
      <c r="V51" s="6"/>
    </row>
    <row r="52" spans="1:22" x14ac:dyDescent="0.2">
      <c r="A52" s="38">
        <f t="shared" si="0"/>
        <v>14</v>
      </c>
      <c r="B52" s="41"/>
      <c r="C52" s="41">
        <v>12184415</v>
      </c>
      <c r="D52" s="41"/>
      <c r="E52" s="41"/>
      <c r="F52" s="41"/>
      <c r="G52" s="41">
        <v>15100156.799999993</v>
      </c>
      <c r="H52" s="41"/>
      <c r="I52" s="41"/>
      <c r="J52" s="28"/>
      <c r="K52" s="28"/>
      <c r="L52" s="29"/>
      <c r="M52" s="29"/>
      <c r="N52" s="21"/>
      <c r="O52" s="21"/>
      <c r="P52" s="20"/>
      <c r="Q52" s="20"/>
      <c r="R52" s="30"/>
      <c r="S52" s="30"/>
      <c r="T52" s="20"/>
      <c r="U52" s="20"/>
      <c r="V52" s="6"/>
    </row>
    <row r="53" spans="1:22" x14ac:dyDescent="0.2">
      <c r="A53" s="38">
        <f t="shared" si="0"/>
        <v>15</v>
      </c>
      <c r="B53" s="41"/>
      <c r="C53" s="41">
        <v>12937195</v>
      </c>
      <c r="D53" s="41"/>
      <c r="E53" s="41"/>
      <c r="F53" s="41"/>
      <c r="G53" s="41">
        <v>15615688.916060233</v>
      </c>
      <c r="H53" s="41"/>
      <c r="I53" s="41"/>
      <c r="J53" s="28"/>
      <c r="K53" s="28"/>
      <c r="L53" s="29"/>
      <c r="M53" s="29"/>
      <c r="N53" s="21"/>
      <c r="O53" s="21"/>
      <c r="P53" s="20"/>
      <c r="Q53" s="20"/>
      <c r="R53" s="30"/>
      <c r="S53" s="30"/>
      <c r="T53" s="41"/>
      <c r="U53" s="41"/>
      <c r="V53" s="6"/>
    </row>
    <row r="54" spans="1:22" x14ac:dyDescent="0.2">
      <c r="A54" s="38">
        <f t="shared" si="0"/>
        <v>16</v>
      </c>
      <c r="B54" s="41"/>
      <c r="C54" s="41">
        <v>13689975</v>
      </c>
      <c r="D54" s="41"/>
      <c r="E54" s="41"/>
      <c r="F54" s="41"/>
      <c r="G54" s="41">
        <v>16104124.799999984</v>
      </c>
      <c r="H54" s="41"/>
      <c r="I54" s="41"/>
      <c r="J54" s="28"/>
      <c r="K54" s="28"/>
      <c r="L54" s="29"/>
      <c r="M54" s="29"/>
      <c r="N54" s="21"/>
      <c r="O54" s="21"/>
      <c r="P54" s="20"/>
      <c r="Q54" s="20"/>
      <c r="R54" s="30"/>
      <c r="S54" s="30"/>
      <c r="T54" s="41"/>
      <c r="U54" s="41"/>
      <c r="V54" s="6"/>
    </row>
    <row r="55" spans="1:22" x14ac:dyDescent="0.2">
      <c r="A55" s="38">
        <f t="shared" si="0"/>
        <v>17</v>
      </c>
      <c r="B55" s="41"/>
      <c r="C55" s="41">
        <v>14354215</v>
      </c>
      <c r="D55" s="41"/>
      <c r="E55" s="41"/>
      <c r="F55" s="41"/>
      <c r="G55" s="41">
        <v>16629557.389010426</v>
      </c>
      <c r="H55" s="41"/>
      <c r="I55" s="41"/>
      <c r="J55" s="28"/>
      <c r="K55" s="28"/>
      <c r="L55" s="29"/>
      <c r="M55" s="29"/>
      <c r="N55" s="21"/>
      <c r="O55" s="21"/>
      <c r="P55" s="20"/>
      <c r="Q55" s="20"/>
      <c r="R55" s="30"/>
      <c r="S55" s="30"/>
      <c r="T55" s="41"/>
      <c r="U55" s="41"/>
      <c r="V55" s="6"/>
    </row>
    <row r="56" spans="1:22" x14ac:dyDescent="0.2">
      <c r="A56" s="38">
        <f t="shared" si="0"/>
        <v>18</v>
      </c>
      <c r="B56" s="41"/>
      <c r="C56" s="41">
        <v>14953760</v>
      </c>
      <c r="D56" s="41"/>
      <c r="E56" s="41"/>
      <c r="F56" s="41"/>
      <c r="G56" s="41">
        <v>17192952</v>
      </c>
      <c r="H56" s="41"/>
      <c r="I56" s="41"/>
      <c r="J56" s="28"/>
      <c r="K56" s="28"/>
      <c r="L56" s="29"/>
      <c r="M56" s="29"/>
      <c r="N56" s="21"/>
      <c r="O56" s="21"/>
      <c r="P56" s="20"/>
      <c r="Q56" s="20"/>
      <c r="R56" s="30"/>
      <c r="S56" s="30"/>
      <c r="T56" s="41"/>
      <c r="U56" s="41"/>
      <c r="V56" s="6"/>
    </row>
    <row r="57" spans="1:22" x14ac:dyDescent="0.2">
      <c r="A57" s="38">
        <f t="shared" si="0"/>
        <v>19</v>
      </c>
      <c r="B57" s="41"/>
      <c r="C57" s="41">
        <v>15536205</v>
      </c>
      <c r="D57" s="41"/>
      <c r="E57" s="41"/>
      <c r="F57" s="41"/>
      <c r="G57" s="41">
        <v>17819174.574769177</v>
      </c>
      <c r="H57" s="41"/>
      <c r="I57" s="41"/>
      <c r="J57" s="28"/>
      <c r="K57" s="28"/>
      <c r="L57" s="29"/>
      <c r="M57" s="29"/>
      <c r="N57" s="21"/>
      <c r="O57" s="21"/>
      <c r="P57" s="20"/>
      <c r="Q57" s="20"/>
      <c r="R57" s="30"/>
      <c r="S57" s="30"/>
      <c r="T57" s="41"/>
      <c r="U57" s="41"/>
      <c r="V57" s="6"/>
    </row>
    <row r="58" spans="1:22" x14ac:dyDescent="0.2">
      <c r="A58" s="38">
        <f t="shared" si="0"/>
        <v>20</v>
      </c>
      <c r="B58" s="41"/>
      <c r="C58" s="41">
        <v>16091480</v>
      </c>
      <c r="D58" s="41"/>
      <c r="E58" s="41"/>
      <c r="F58" s="41"/>
      <c r="G58" s="41">
        <v>18520819.199999984</v>
      </c>
      <c r="H58" s="41"/>
      <c r="I58" s="41"/>
      <c r="J58" s="28"/>
      <c r="K58" s="28"/>
      <c r="L58" s="29"/>
      <c r="M58" s="31"/>
      <c r="N58" s="21"/>
      <c r="O58" s="21"/>
      <c r="P58" s="20"/>
      <c r="Q58" s="20"/>
      <c r="R58" s="30"/>
      <c r="S58" s="30"/>
      <c r="T58" s="41"/>
      <c r="U58" s="41"/>
      <c r="V58" s="6"/>
    </row>
    <row r="59" spans="1:22" x14ac:dyDescent="0.2">
      <c r="A59" s="38">
        <f t="shared" si="0"/>
        <v>21</v>
      </c>
      <c r="B59" s="41"/>
      <c r="C59" s="41">
        <v>16708030</v>
      </c>
      <c r="D59" s="41"/>
      <c r="E59" s="41"/>
      <c r="F59" s="41"/>
      <c r="G59" s="41">
        <v>19343043.299427006</v>
      </c>
      <c r="H59" s="41"/>
      <c r="I59" s="41"/>
      <c r="J59" s="28"/>
      <c r="K59" s="28"/>
      <c r="L59" s="29"/>
      <c r="M59" s="41"/>
      <c r="N59" s="21"/>
      <c r="O59" s="21"/>
      <c r="P59" s="20"/>
      <c r="Q59" s="20"/>
      <c r="R59" s="30"/>
      <c r="S59" s="30"/>
      <c r="T59" s="41"/>
      <c r="U59" s="41"/>
      <c r="V59" s="6"/>
    </row>
    <row r="60" spans="1:22" x14ac:dyDescent="0.2">
      <c r="A60" s="38">
        <f t="shared" si="0"/>
        <v>22</v>
      </c>
      <c r="B60" s="41"/>
      <c r="C60" s="41">
        <v>17351750</v>
      </c>
      <c r="D60" s="41"/>
      <c r="E60" s="41"/>
      <c r="F60" s="41"/>
      <c r="G60" s="41">
        <v>20239516.799999993</v>
      </c>
      <c r="H60" s="41"/>
      <c r="I60" s="41"/>
      <c r="J60" s="28"/>
      <c r="K60" s="28"/>
      <c r="L60" s="29"/>
      <c r="M60" s="29"/>
      <c r="N60" s="21"/>
      <c r="O60" s="21"/>
      <c r="P60" s="20"/>
      <c r="Q60" s="20"/>
      <c r="R60" s="30"/>
      <c r="S60" s="30"/>
      <c r="T60" s="41"/>
      <c r="U60" s="41"/>
      <c r="V60" s="6"/>
    </row>
    <row r="61" spans="1:22" x14ac:dyDescent="0.2">
      <c r="A61" s="38">
        <f t="shared" si="0"/>
        <v>23</v>
      </c>
      <c r="B61" s="41"/>
      <c r="C61" s="41">
        <v>18302130</v>
      </c>
      <c r="D61" s="41"/>
      <c r="E61" s="41"/>
      <c r="F61" s="41"/>
      <c r="G61" s="41">
        <v>21163016.614547461</v>
      </c>
      <c r="H61" s="41"/>
      <c r="I61" s="41"/>
      <c r="J61" s="41"/>
      <c r="K61" s="41"/>
      <c r="L61" s="41"/>
      <c r="M61" s="41"/>
      <c r="N61" s="21"/>
      <c r="O61" s="21"/>
      <c r="P61" s="20"/>
      <c r="Q61" s="20"/>
      <c r="R61" s="41"/>
      <c r="S61" s="41"/>
      <c r="T61" s="41"/>
      <c r="U61" s="41"/>
      <c r="V61" s="6"/>
    </row>
    <row r="62" spans="1:22" x14ac:dyDescent="0.2">
      <c r="A62" s="38">
        <f t="shared" si="0"/>
        <v>24</v>
      </c>
      <c r="B62" s="41"/>
      <c r="C62" s="41">
        <v>19201400</v>
      </c>
      <c r="D62" s="41"/>
      <c r="E62" s="41"/>
      <c r="F62" s="41"/>
      <c r="G62" s="41">
        <v>22118371.199999992</v>
      </c>
      <c r="H62" s="41"/>
      <c r="I62" s="41"/>
      <c r="J62" s="41"/>
      <c r="K62" s="41"/>
      <c r="L62" s="20"/>
      <c r="M62" s="20"/>
      <c r="N62" s="41"/>
      <c r="O62" s="41"/>
      <c r="P62" s="20"/>
      <c r="Q62" s="20"/>
      <c r="R62" s="41"/>
      <c r="S62" s="41"/>
      <c r="T62" s="41"/>
      <c r="U62" s="41"/>
      <c r="V62" s="6"/>
    </row>
    <row r="63" spans="1:22" x14ac:dyDescent="0.2">
      <c r="A63" s="38">
        <f t="shared" si="0"/>
        <v>25</v>
      </c>
      <c r="B63" s="41"/>
      <c r="C63" s="41">
        <v>20223315</v>
      </c>
      <c r="D63" s="41"/>
      <c r="E63" s="41"/>
      <c r="F63" s="41"/>
      <c r="G63" s="41">
        <v>23108953.365557477</v>
      </c>
      <c r="H63" s="41"/>
      <c r="I63" s="41"/>
      <c r="J63" s="41"/>
      <c r="K63" s="41"/>
      <c r="L63" s="20"/>
      <c r="M63" s="20"/>
      <c r="N63" s="41"/>
      <c r="O63" s="41"/>
      <c r="P63" s="20"/>
      <c r="Q63" s="20"/>
      <c r="R63" s="41"/>
      <c r="S63" s="41"/>
      <c r="T63" s="41"/>
      <c r="U63" s="41"/>
    </row>
    <row r="64" spans="1:22" x14ac:dyDescent="0.2">
      <c r="A64" s="38">
        <f t="shared" si="0"/>
        <v>26</v>
      </c>
      <c r="B64" s="41"/>
      <c r="C64" s="41">
        <v>21395140</v>
      </c>
      <c r="D64" s="41"/>
      <c r="E64" s="41"/>
      <c r="F64" s="41"/>
      <c r="G64" s="41">
        <v>24086865.599999987</v>
      </c>
      <c r="H64" s="41"/>
      <c r="I64" s="41"/>
      <c r="J64" s="41"/>
      <c r="K64" s="41"/>
      <c r="L64" s="20"/>
      <c r="M64" s="20"/>
      <c r="N64" s="41"/>
      <c r="O64" s="41"/>
      <c r="P64" s="20"/>
      <c r="Q64" s="20"/>
      <c r="R64" s="41"/>
      <c r="S64" s="41"/>
      <c r="T64" s="41"/>
      <c r="U64" s="41"/>
    </row>
    <row r="65" spans="1:43" x14ac:dyDescent="0.2">
      <c r="A65" s="38">
        <f t="shared" si="0"/>
        <v>27</v>
      </c>
      <c r="B65" s="41"/>
      <c r="C65" s="41">
        <v>22399955</v>
      </c>
      <c r="D65" s="41"/>
      <c r="E65" s="41"/>
      <c r="F65" s="41"/>
      <c r="G65" s="41">
        <v>24982724.147247393</v>
      </c>
      <c r="H65" s="41"/>
      <c r="I65" s="41"/>
      <c r="J65" s="41"/>
      <c r="K65" s="41"/>
      <c r="L65" s="20"/>
      <c r="M65" s="20"/>
      <c r="N65" s="41"/>
      <c r="O65" s="41"/>
      <c r="P65" s="20"/>
      <c r="Q65" s="20"/>
      <c r="R65" s="41"/>
      <c r="S65" s="41"/>
      <c r="T65" s="41"/>
      <c r="U65" s="41"/>
    </row>
    <row r="66" spans="1:43" x14ac:dyDescent="0.2">
      <c r="A66" s="38">
        <f t="shared" si="0"/>
        <v>28</v>
      </c>
      <c r="B66" s="41"/>
      <c r="C66" s="41">
        <v>23466140</v>
      </c>
      <c r="D66" s="41"/>
      <c r="E66" s="41"/>
      <c r="F66" s="41"/>
      <c r="G66" s="41">
        <v>25871299.199999992</v>
      </c>
      <c r="H66" s="41"/>
      <c r="I66" s="41"/>
      <c r="J66" s="41"/>
      <c r="K66" s="41"/>
      <c r="L66" s="20"/>
      <c r="M66" s="20"/>
      <c r="N66" s="41"/>
      <c r="O66" s="41"/>
      <c r="P66" s="20"/>
      <c r="Q66" s="20"/>
      <c r="R66" s="41"/>
      <c r="S66" s="41"/>
      <c r="T66" s="41"/>
      <c r="U66" s="41"/>
    </row>
    <row r="67" spans="1:43" x14ac:dyDescent="0.2">
      <c r="A67" s="38">
        <f t="shared" si="0"/>
        <v>29</v>
      </c>
      <c r="B67" s="41"/>
      <c r="C67" s="41">
        <v>24453950</v>
      </c>
      <c r="D67" s="41"/>
      <c r="E67" s="41"/>
      <c r="F67" s="41"/>
      <c r="G67" s="41">
        <v>26830837.120133311</v>
      </c>
      <c r="H67" s="41"/>
      <c r="I67" s="41"/>
      <c r="J67" s="41"/>
      <c r="K67" s="41"/>
      <c r="L67" s="20"/>
      <c r="M67" s="20"/>
      <c r="N67" s="41"/>
      <c r="O67" s="41"/>
      <c r="P67" s="20"/>
      <c r="Q67" s="20"/>
      <c r="R67" s="41"/>
      <c r="S67" s="41"/>
      <c r="T67" s="41"/>
      <c r="U67" s="41"/>
    </row>
    <row r="68" spans="1:43" x14ac:dyDescent="0.2">
      <c r="A68" s="38">
        <f t="shared" si="0"/>
        <v>30</v>
      </c>
      <c r="B68" s="41"/>
      <c r="C68" s="41">
        <v>25390745</v>
      </c>
      <c r="D68" s="41"/>
      <c r="E68" s="41"/>
      <c r="F68" s="41"/>
      <c r="G68" s="41">
        <v>27776447.999999989</v>
      </c>
      <c r="H68" s="41"/>
      <c r="I68" s="41"/>
      <c r="J68" s="41"/>
      <c r="K68" s="41"/>
      <c r="L68" s="20"/>
      <c r="M68" s="20"/>
      <c r="N68" s="41"/>
      <c r="O68" s="41"/>
      <c r="P68" s="20"/>
      <c r="Q68" s="20"/>
      <c r="R68" s="41"/>
      <c r="S68" s="41"/>
      <c r="T68" s="41"/>
      <c r="U68" s="41"/>
    </row>
    <row r="69" spans="1:43" x14ac:dyDescent="0.2">
      <c r="A69" s="38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20"/>
      <c r="M69" s="20"/>
      <c r="N69" s="41"/>
      <c r="O69" s="41"/>
      <c r="P69" s="20"/>
      <c r="Q69" s="20"/>
      <c r="R69" s="41"/>
      <c r="S69" s="41"/>
      <c r="T69" s="41"/>
      <c r="U69" s="41"/>
    </row>
    <row r="70" spans="1:43" x14ac:dyDescent="0.2">
      <c r="A70" s="40" t="s">
        <v>8</v>
      </c>
      <c r="B70" s="24" t="str">
        <f t="shared" ref="B70:Q72" si="1">IF(OR(MIN(B$38:B$69)&gt;$A4*$AC$3,SUM(B$38:B$69)=0),"",(LOG10(($A4*$AC$3)/INDEX(B$38:B$69,MATCH($A4*$AC$3,B$38:B$69)))/LOG10(INDEX(B$38:B$69,MATCH($A4*$AC$3,B$38:B$69))/INDEX(B$38:B$69,1+MATCH($A4*$AC$3,B$38:B$69))))*(INDEX($A$38:$A$69,MATCH($A4*$AC$3,B$38:B$69))-INDEX($A$38:$A$69,1+MATCH($A4*$AC$3,B$38:B$69)))+INDEX($A$38:$A$69,MATCH($A4*$AC$3,B$38:B$69)))</f>
        <v/>
      </c>
      <c r="C70" s="24">
        <f t="shared" si="1"/>
        <v>11.965157008379263</v>
      </c>
      <c r="D70" s="24" t="str">
        <f t="shared" si="1"/>
        <v/>
      </c>
      <c r="E70" s="24" t="str">
        <f t="shared" si="1"/>
        <v/>
      </c>
      <c r="F70" s="24" t="str">
        <f t="shared" si="1"/>
        <v/>
      </c>
      <c r="G70" s="24">
        <f t="shared" si="1"/>
        <v>8.2360466725954442</v>
      </c>
      <c r="H70" s="24" t="str">
        <f t="shared" si="1"/>
        <v/>
      </c>
      <c r="I70" s="24" t="str">
        <f t="shared" si="1"/>
        <v/>
      </c>
      <c r="J70" s="24" t="str">
        <f t="shared" si="1"/>
        <v/>
      </c>
      <c r="K70" s="24" t="str">
        <f t="shared" si="1"/>
        <v/>
      </c>
      <c r="L70" s="24" t="str">
        <f t="shared" si="1"/>
        <v/>
      </c>
      <c r="M70" s="24" t="str">
        <f t="shared" si="1"/>
        <v/>
      </c>
      <c r="N70" s="24" t="str">
        <f t="shared" si="1"/>
        <v/>
      </c>
      <c r="O70" s="24" t="str">
        <f t="shared" si="1"/>
        <v/>
      </c>
      <c r="P70" s="24" t="str">
        <f t="shared" si="1"/>
        <v/>
      </c>
      <c r="Q70" s="24" t="str">
        <f t="shared" si="1"/>
        <v/>
      </c>
      <c r="R70" s="24" t="str">
        <f t="shared" ref="R70:U72" si="2">IF(OR(MIN(R$38:R$69)&gt;$A4*$AC$3,SUM(R$38:R$69)=0),"",(LOG10(($A4*$AC$3)/INDEX(R$38:R$69,MATCH($A4*$AC$3,R$38:R$69)))/LOG10(INDEX(R$38:R$69,MATCH($A4*$AC$3,R$38:R$69))/INDEX(R$38:R$69,1+MATCH($A4*$AC$3,R$38:R$69))))*(INDEX($A$38:$A$69,MATCH($A4*$AC$3,R$38:R$69))-INDEX($A$38:$A$69,1+MATCH($A4*$AC$3,R$38:R$69)))+INDEX($A$38:$A$69,MATCH($A4*$AC$3,R$38:R$69)))</f>
        <v/>
      </c>
      <c r="S70" s="24" t="str">
        <f t="shared" si="2"/>
        <v/>
      </c>
      <c r="T70" s="24" t="str">
        <f t="shared" si="2"/>
        <v/>
      </c>
      <c r="U70" s="24" t="str">
        <f t="shared" si="2"/>
        <v/>
      </c>
    </row>
    <row r="71" spans="1:43" x14ac:dyDescent="0.2">
      <c r="A71" s="40" t="s">
        <v>9</v>
      </c>
      <c r="B71" s="24" t="str">
        <f t="shared" si="1"/>
        <v/>
      </c>
      <c r="C71" s="24">
        <f t="shared" si="1"/>
        <v>21.507225880497362</v>
      </c>
      <c r="D71" s="24" t="str">
        <f t="shared" si="1"/>
        <v/>
      </c>
      <c r="E71" s="24" t="str">
        <f t="shared" si="1"/>
        <v/>
      </c>
      <c r="F71" s="24" t="str">
        <f t="shared" si="1"/>
        <v/>
      </c>
      <c r="G71" s="24">
        <f t="shared" si="1"/>
        <v>17.716819650832186</v>
      </c>
      <c r="H71" s="24" t="str">
        <f t="shared" si="1"/>
        <v/>
      </c>
      <c r="I71" s="24" t="str">
        <f t="shared" si="1"/>
        <v/>
      </c>
      <c r="J71" s="24" t="str">
        <f t="shared" si="1"/>
        <v/>
      </c>
      <c r="K71" s="24" t="str">
        <f t="shared" si="1"/>
        <v/>
      </c>
      <c r="L71" s="24" t="str">
        <f t="shared" si="1"/>
        <v/>
      </c>
      <c r="M71" s="24" t="str">
        <f t="shared" si="1"/>
        <v/>
      </c>
      <c r="N71" s="24" t="str">
        <f t="shared" si="1"/>
        <v/>
      </c>
      <c r="O71" s="24" t="str">
        <f t="shared" si="1"/>
        <v/>
      </c>
      <c r="P71" s="24" t="str">
        <f t="shared" si="1"/>
        <v/>
      </c>
      <c r="Q71" s="24" t="str">
        <f t="shared" si="1"/>
        <v/>
      </c>
      <c r="R71" s="24" t="str">
        <f t="shared" si="2"/>
        <v/>
      </c>
      <c r="S71" s="24" t="str">
        <f t="shared" si="2"/>
        <v/>
      </c>
      <c r="T71" s="24" t="str">
        <f t="shared" si="2"/>
        <v/>
      </c>
      <c r="U71" s="24" t="str">
        <f t="shared" si="2"/>
        <v/>
      </c>
    </row>
    <row r="72" spans="1:43" x14ac:dyDescent="0.2">
      <c r="A72" s="40" t="s">
        <v>10</v>
      </c>
      <c r="B72" s="24" t="str">
        <f t="shared" si="1"/>
        <v/>
      </c>
      <c r="C72" s="24">
        <f t="shared" si="1"/>
        <v>28.387509728511766</v>
      </c>
      <c r="D72" s="24" t="str">
        <f t="shared" si="1"/>
        <v/>
      </c>
      <c r="E72" s="24" t="str">
        <f t="shared" si="1"/>
        <v/>
      </c>
      <c r="F72" s="24" t="str">
        <f t="shared" si="1"/>
        <v/>
      </c>
      <c r="G72" s="24">
        <f t="shared" si="1"/>
        <v>25.755591578629833</v>
      </c>
      <c r="H72" s="24" t="str">
        <f t="shared" si="1"/>
        <v/>
      </c>
      <c r="I72" s="24" t="str">
        <f t="shared" si="1"/>
        <v/>
      </c>
      <c r="J72" s="24" t="str">
        <f t="shared" si="1"/>
        <v/>
      </c>
      <c r="K72" s="24" t="str">
        <f t="shared" si="1"/>
        <v/>
      </c>
      <c r="L72" s="24" t="str">
        <f t="shared" si="1"/>
        <v/>
      </c>
      <c r="M72" s="24" t="str">
        <f t="shared" si="1"/>
        <v/>
      </c>
      <c r="N72" s="24" t="str">
        <f t="shared" si="1"/>
        <v/>
      </c>
      <c r="O72" s="24" t="str">
        <f t="shared" si="1"/>
        <v/>
      </c>
      <c r="P72" s="24" t="str">
        <f t="shared" si="1"/>
        <v/>
      </c>
      <c r="Q72" s="24" t="str">
        <f t="shared" si="1"/>
        <v/>
      </c>
      <c r="R72" s="24" t="str">
        <f t="shared" si="2"/>
        <v/>
      </c>
      <c r="S72" s="24" t="str">
        <f t="shared" si="2"/>
        <v/>
      </c>
      <c r="T72" s="24" t="str">
        <f t="shared" si="2"/>
        <v/>
      </c>
      <c r="U72" s="24" t="str">
        <f t="shared" si="2"/>
        <v/>
      </c>
      <c r="W72" s="40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</row>
    <row r="73" spans="1:43" x14ac:dyDescent="0.2">
      <c r="A73" s="40"/>
      <c r="B73" s="24"/>
      <c r="C73" s="24"/>
      <c r="D73" s="24"/>
      <c r="E73" s="24"/>
      <c r="F73" s="24" t="str">
        <f t="shared" ref="F73:U73" si="3">IF(OR(MIN(F$38:F$69)&gt;$A7*$AC$3,SUM(F$38:F$69)=0),"",(LOG10(($A7*$AC$3)/INDEX(F$38:F$69,MATCH($A7*$AC$3,F$38:F$69)))/LOG10(INDEX(F$38:F$69,MATCH($A7*$AC$3,F$38:F$69))/INDEX(F$38:F$69,1+MATCH($A7*$AC$3,F$38:F$69))))*(INDEX($A$38:$A$69,MATCH($A7*$AC$3,F$38:F$69))-INDEX($A$38:$A$69,1+MATCH($A7*$AC$3,F$38:F$69)))+INDEX($A$38:$A$69,MATCH($A7*$AC$3,F$38:F$69)))</f>
        <v/>
      </c>
      <c r="G73" s="24" t="str">
        <f t="shared" si="3"/>
        <v/>
      </c>
      <c r="H73" s="24" t="str">
        <f t="shared" si="3"/>
        <v/>
      </c>
      <c r="I73" s="24" t="str">
        <f t="shared" si="3"/>
        <v/>
      </c>
      <c r="J73" s="24" t="str">
        <f t="shared" si="3"/>
        <v/>
      </c>
      <c r="K73" s="24" t="str">
        <f t="shared" si="3"/>
        <v/>
      </c>
      <c r="L73" s="24" t="str">
        <f t="shared" si="3"/>
        <v/>
      </c>
      <c r="M73" s="24" t="str">
        <f t="shared" si="3"/>
        <v/>
      </c>
      <c r="N73" s="24" t="str">
        <f t="shared" si="3"/>
        <v/>
      </c>
      <c r="O73" s="24" t="str">
        <f t="shared" si="3"/>
        <v/>
      </c>
      <c r="P73" s="24" t="str">
        <f t="shared" si="3"/>
        <v/>
      </c>
      <c r="Q73" s="24" t="str">
        <f t="shared" si="3"/>
        <v/>
      </c>
      <c r="R73" s="24" t="str">
        <f t="shared" si="3"/>
        <v/>
      </c>
      <c r="S73" s="24" t="str">
        <f t="shared" si="3"/>
        <v/>
      </c>
      <c r="T73" s="24" t="str">
        <f t="shared" si="3"/>
        <v/>
      </c>
      <c r="U73" s="24" t="str">
        <f t="shared" si="3"/>
        <v/>
      </c>
    </row>
    <row r="74" spans="1:43" x14ac:dyDescent="0.2">
      <c r="B74" s="24"/>
      <c r="C74" s="24"/>
      <c r="D74" s="24" t="str">
        <f>IF(OR(MIN(D$38:D$69)&gt;$A8*$AC$3,SUM(D$38:D$69)=0),"",(LOG10(($A8*$AC$3)/INDEX(D$38:D$69,MATCH($A8*$AC$3,D$38:D$69)))/LOG10(INDEX(D$38:D$69,MATCH($A8*$AC$3,D$38:D$69))/INDEX(D$38:D$69,1+MATCH($A8*$AC$3,D$38:D$69))))*(INDEX($A$38:$A$69,MATCH($A8*$AC$3,D$38:D$69))-INDEX($A$38:$A$69,1+MATCH($A8*$AC$3,D$38:D$69)))+INDEX($A$38:$A$69,MATCH($A8*$AC$3,D$38:D$69)))</f>
        <v/>
      </c>
      <c r="E74" s="24" t="str">
        <f>IF(OR(MIN(E$38:E$69)&gt;$A8*$AC$3,SUM(E$38:E$69)=0),"",(LOG10(($A8*$AC$3)/INDEX(E$38:E$69,MATCH($A8*$AC$3,E$38:E$69)))/LOG10(INDEX(E$38:E$69,MATCH($A8*$AC$3,E$38:E$69))/INDEX(E$38:E$69,1+MATCH($A8*$AC$3,E$38:E$69))))*(INDEX($A$38:$A$69,MATCH($A8*$AC$3,E$38:E$69))-INDEX($A$38:$A$69,1+MATCH($A8*$AC$3,E$38:E$69)))+INDEX($A$38:$A$69,MATCH($A8*$AC$3,E$38:E$69)))</f>
        <v/>
      </c>
      <c r="F74" s="24" t="str">
        <f t="shared" ref="F74:U74" si="4">IF(OR(MIN(F$38:F$69)&gt;$A8*$AC$3,SUM(F$38:F$69)=0),"",(LOG10(($A8*$AC$3)/INDEX(F$38:F$69,MATCH($A8*$AC$3,F$38:F$69)))/LOG10(INDEX(F$38:F$69,MATCH($A8*$AC$3,F$38:F$69))/INDEX(F$38:F$69,1+MATCH($A8*$AC$3,F$38:F$69))))*(INDEX($A$38:$A$69,MATCH($A8*$AC$3,F$38:F$69))-INDEX($A$38:$A$69,1+MATCH($A8*$AC$3,F$38:F$69)))+INDEX($A$38:$A$69,MATCH($A8*$AC$3,F$38:F$69)))</f>
        <v/>
      </c>
      <c r="G74" s="24" t="str">
        <f t="shared" si="4"/>
        <v/>
      </c>
      <c r="H74" s="24" t="str">
        <f t="shared" si="4"/>
        <v/>
      </c>
      <c r="I74" s="24" t="str">
        <f t="shared" si="4"/>
        <v/>
      </c>
      <c r="J74" s="24" t="str">
        <f t="shared" si="4"/>
        <v/>
      </c>
      <c r="K74" s="24" t="str">
        <f t="shared" si="4"/>
        <v/>
      </c>
      <c r="L74" s="24" t="str">
        <f t="shared" si="4"/>
        <v/>
      </c>
      <c r="M74" s="24" t="str">
        <f t="shared" si="4"/>
        <v/>
      </c>
      <c r="N74" s="24" t="str">
        <f t="shared" si="4"/>
        <v/>
      </c>
      <c r="O74" s="24" t="str">
        <f t="shared" si="4"/>
        <v/>
      </c>
      <c r="P74" s="24" t="str">
        <f t="shared" si="4"/>
        <v/>
      </c>
      <c r="Q74" s="24" t="str">
        <f t="shared" si="4"/>
        <v/>
      </c>
      <c r="R74" s="24" t="str">
        <f t="shared" si="4"/>
        <v/>
      </c>
      <c r="S74" s="24" t="str">
        <f t="shared" si="4"/>
        <v/>
      </c>
      <c r="T74" s="24" t="str">
        <f t="shared" si="4"/>
        <v/>
      </c>
      <c r="U74" s="24" t="str">
        <f t="shared" si="4"/>
        <v/>
      </c>
    </row>
    <row r="75" spans="1:43" x14ac:dyDescent="0.2">
      <c r="D75" s="39"/>
      <c r="E75" s="39"/>
      <c r="F75" s="39"/>
      <c r="G75" s="39"/>
      <c r="H75" s="39"/>
      <c r="I75" s="39"/>
      <c r="R75" s="35"/>
      <c r="S75" s="35"/>
    </row>
    <row r="76" spans="1:43" x14ac:dyDescent="0.2">
      <c r="D76" s="39"/>
      <c r="E76" s="39"/>
      <c r="F76" s="39"/>
      <c r="G76" s="39"/>
      <c r="H76" s="39"/>
      <c r="I76" s="39"/>
    </row>
    <row r="77" spans="1:43" ht="54" customHeight="1" x14ac:dyDescent="0.2">
      <c r="D77" s="39"/>
      <c r="E77" s="39"/>
      <c r="F77" s="39"/>
      <c r="G77" s="39"/>
      <c r="H77" s="39"/>
      <c r="I77" s="39"/>
    </row>
    <row r="78" spans="1:43" x14ac:dyDescent="0.2">
      <c r="D78" s="39"/>
      <c r="E78" s="39"/>
      <c r="F78" s="39"/>
      <c r="G78" s="39"/>
      <c r="H78" s="39"/>
      <c r="I78" s="39"/>
    </row>
    <row r="79" spans="1:43" x14ac:dyDescent="0.2">
      <c r="D79" s="39"/>
      <c r="E79" s="39"/>
      <c r="F79" s="39"/>
      <c r="G79" s="39"/>
      <c r="H79" s="39"/>
      <c r="I79" s="39"/>
    </row>
    <row r="80" spans="1:43" x14ac:dyDescent="0.2">
      <c r="D80" s="39"/>
      <c r="E80" s="39"/>
      <c r="F80" s="39"/>
      <c r="G80" s="39"/>
      <c r="H80" s="39"/>
      <c r="I80" s="39"/>
    </row>
    <row r="81" spans="4:9" x14ac:dyDescent="0.2">
      <c r="D81" s="39"/>
      <c r="E81" s="39"/>
      <c r="F81" s="39"/>
      <c r="G81" s="39"/>
      <c r="H81" s="39"/>
      <c r="I81" s="39"/>
    </row>
    <row r="82" spans="4:9" x14ac:dyDescent="0.2">
      <c r="D82" s="39"/>
      <c r="E82" s="39"/>
      <c r="F82" s="39"/>
      <c r="G82" s="39"/>
      <c r="H82" s="39"/>
      <c r="I82" s="39"/>
    </row>
    <row r="83" spans="4:9" x14ac:dyDescent="0.2">
      <c r="D83" s="39"/>
      <c r="E83" s="39"/>
      <c r="F83" s="39"/>
      <c r="G83" s="39"/>
      <c r="H83" s="39"/>
      <c r="I83" s="39"/>
    </row>
    <row r="84" spans="4:9" x14ac:dyDescent="0.2">
      <c r="D84" s="39"/>
      <c r="E84" s="39"/>
      <c r="F84" s="39"/>
      <c r="G84" s="39"/>
      <c r="H84" s="39"/>
      <c r="I84" s="39"/>
    </row>
    <row r="85" spans="4:9" x14ac:dyDescent="0.2">
      <c r="D85" s="39"/>
      <c r="E85" s="39"/>
      <c r="F85" s="39"/>
      <c r="G85" s="39"/>
      <c r="H85" s="39"/>
      <c r="I85" s="39"/>
    </row>
    <row r="86" spans="4:9" x14ac:dyDescent="0.2">
      <c r="D86" s="39"/>
      <c r="E86" s="39"/>
      <c r="F86" s="39"/>
      <c r="G86" s="39"/>
      <c r="H86" s="39"/>
      <c r="I86" s="39"/>
    </row>
    <row r="87" spans="4:9" x14ac:dyDescent="0.2">
      <c r="D87" s="39"/>
      <c r="E87" s="39"/>
      <c r="F87" s="39"/>
      <c r="G87" s="39"/>
      <c r="H87" s="39"/>
      <c r="I87" s="39"/>
    </row>
    <row r="88" spans="4:9" x14ac:dyDescent="0.2">
      <c r="D88" s="39"/>
      <c r="E88" s="39"/>
      <c r="F88" s="39"/>
      <c r="G88" s="39"/>
      <c r="H88" s="39"/>
      <c r="I88" s="39"/>
    </row>
    <row r="89" spans="4:9" x14ac:dyDescent="0.2">
      <c r="D89" s="39"/>
      <c r="E89" s="39"/>
      <c r="F89" s="39"/>
      <c r="G89" s="39"/>
      <c r="H89" s="39"/>
      <c r="I89" s="39"/>
    </row>
    <row r="90" spans="4:9" x14ac:dyDescent="0.2">
      <c r="D90" s="39"/>
      <c r="E90" s="39"/>
      <c r="F90" s="39"/>
      <c r="G90" s="39"/>
      <c r="H90" s="39"/>
      <c r="I90" s="39"/>
    </row>
    <row r="91" spans="4:9" x14ac:dyDescent="0.2">
      <c r="D91" s="39"/>
      <c r="E91" s="39"/>
      <c r="F91" s="39"/>
      <c r="G91" s="39"/>
      <c r="H91" s="39"/>
      <c r="I91" s="39"/>
    </row>
    <row r="92" spans="4:9" x14ac:dyDescent="0.2">
      <c r="D92" s="39"/>
      <c r="E92" s="39"/>
      <c r="F92" s="39"/>
      <c r="G92" s="39"/>
      <c r="H92" s="39"/>
      <c r="I92" s="39"/>
    </row>
    <row r="93" spans="4:9" x14ac:dyDescent="0.2">
      <c r="D93" s="39"/>
      <c r="E93" s="39"/>
      <c r="F93" s="39"/>
      <c r="G93" s="39"/>
      <c r="H93" s="39"/>
      <c r="I93" s="39"/>
    </row>
    <row r="94" spans="4:9" x14ac:dyDescent="0.2">
      <c r="D94" s="39"/>
      <c r="E94" s="39"/>
      <c r="F94" s="39"/>
      <c r="G94" s="39"/>
      <c r="H94" s="39"/>
      <c r="I94" s="39"/>
    </row>
    <row r="95" spans="4:9" x14ac:dyDescent="0.2">
      <c r="D95" s="39"/>
      <c r="E95" s="39"/>
      <c r="F95" s="39"/>
      <c r="G95" s="39"/>
      <c r="H95" s="39"/>
      <c r="I95" s="39"/>
    </row>
    <row r="96" spans="4:9" x14ac:dyDescent="0.2">
      <c r="D96" s="39"/>
      <c r="E96" s="39"/>
      <c r="F96" s="39"/>
      <c r="G96" s="39"/>
      <c r="H96" s="39"/>
      <c r="I96" s="39"/>
    </row>
    <row r="97" spans="4:9" x14ac:dyDescent="0.2">
      <c r="D97" s="39"/>
      <c r="E97" s="39"/>
      <c r="F97" s="39"/>
      <c r="G97" s="39"/>
      <c r="H97" s="39"/>
      <c r="I97" s="39"/>
    </row>
    <row r="98" spans="4:9" x14ac:dyDescent="0.2">
      <c r="D98" s="39"/>
      <c r="E98" s="39"/>
      <c r="F98" s="39"/>
      <c r="G98" s="39"/>
      <c r="H98" s="39"/>
      <c r="I98" s="39"/>
    </row>
    <row r="99" spans="4:9" x14ac:dyDescent="0.2">
      <c r="D99" s="39"/>
      <c r="E99" s="39"/>
      <c r="F99" s="39"/>
      <c r="G99" s="39"/>
      <c r="H99" s="39"/>
      <c r="I99" s="39"/>
    </row>
    <row r="100" spans="4:9" x14ac:dyDescent="0.2">
      <c r="D100" s="39"/>
      <c r="E100" s="39"/>
      <c r="F100" s="39"/>
      <c r="G100" s="39"/>
      <c r="H100" s="39"/>
      <c r="I100" s="39"/>
    </row>
    <row r="101" spans="4:9" x14ac:dyDescent="0.2">
      <c r="D101" s="39"/>
      <c r="E101" s="39"/>
      <c r="F101" s="39"/>
      <c r="G101" s="39"/>
      <c r="H101" s="39"/>
      <c r="I101" s="39"/>
    </row>
    <row r="102" spans="4:9" x14ac:dyDescent="0.2">
      <c r="D102" s="39"/>
      <c r="E102" s="39"/>
      <c r="F102" s="39"/>
      <c r="G102" s="39"/>
      <c r="H102" s="39"/>
      <c r="I102" s="39"/>
    </row>
    <row r="103" spans="4:9" x14ac:dyDescent="0.2">
      <c r="D103" s="39"/>
      <c r="E103" s="39"/>
      <c r="F103" s="39"/>
      <c r="G103" s="39"/>
      <c r="H103" s="39"/>
      <c r="I103" s="39"/>
    </row>
    <row r="104" spans="4:9" x14ac:dyDescent="0.2">
      <c r="D104" s="39"/>
      <c r="E104" s="39"/>
      <c r="F104" s="39"/>
      <c r="G104" s="39"/>
      <c r="H104" s="39"/>
      <c r="I104" s="39"/>
    </row>
    <row r="105" spans="4:9" x14ac:dyDescent="0.2">
      <c r="D105" s="39"/>
      <c r="E105" s="39"/>
      <c r="F105" s="39"/>
      <c r="G105" s="39"/>
      <c r="H105" s="39"/>
      <c r="I105" s="39"/>
    </row>
    <row r="106" spans="4:9" x14ac:dyDescent="0.2">
      <c r="D106" s="39"/>
      <c r="E106" s="39"/>
      <c r="F106" s="39"/>
      <c r="G106" s="39"/>
      <c r="H106" s="39"/>
      <c r="I106" s="39"/>
    </row>
    <row r="107" spans="4:9" x14ac:dyDescent="0.2">
      <c r="D107" s="39"/>
      <c r="E107" s="39"/>
      <c r="F107" s="39"/>
      <c r="G107" s="39"/>
      <c r="H107" s="39"/>
      <c r="I107" s="39"/>
    </row>
    <row r="108" spans="4:9" x14ac:dyDescent="0.2">
      <c r="D108" s="39"/>
      <c r="E108" s="39"/>
      <c r="F108" s="39"/>
      <c r="G108" s="39"/>
      <c r="H108" s="39"/>
      <c r="I108" s="39"/>
    </row>
    <row r="109" spans="4:9" x14ac:dyDescent="0.2">
      <c r="D109" s="39"/>
      <c r="E109" s="39"/>
      <c r="F109" s="39"/>
      <c r="G109" s="39"/>
      <c r="H109" s="39"/>
      <c r="I109" s="39"/>
    </row>
    <row r="110" spans="4:9" x14ac:dyDescent="0.2">
      <c r="D110" s="39"/>
      <c r="E110" s="39"/>
      <c r="F110" s="39"/>
      <c r="G110" s="39"/>
      <c r="H110" s="39"/>
      <c r="I110" s="39"/>
    </row>
    <row r="111" spans="4:9" x14ac:dyDescent="0.2">
      <c r="D111" s="39"/>
      <c r="E111" s="39"/>
      <c r="F111" s="39"/>
      <c r="G111" s="39"/>
      <c r="H111" s="39"/>
      <c r="I111" s="39"/>
    </row>
    <row r="112" spans="4:9" x14ac:dyDescent="0.2">
      <c r="D112" s="39"/>
      <c r="E112" s="39"/>
      <c r="F112" s="39"/>
      <c r="G112" s="39"/>
      <c r="H112" s="39"/>
      <c r="I112" s="39"/>
    </row>
    <row r="113" spans="2:21" x14ac:dyDescent="0.2">
      <c r="D113" s="39"/>
      <c r="E113" s="39"/>
      <c r="F113" s="39"/>
      <c r="G113" s="39"/>
      <c r="H113" s="39"/>
      <c r="I113" s="39"/>
    </row>
    <row r="114" spans="2:21" x14ac:dyDescent="0.2">
      <c r="D114" s="39"/>
      <c r="E114" s="39"/>
      <c r="F114" s="39"/>
      <c r="G114" s="39"/>
      <c r="H114" s="39"/>
      <c r="I114" s="39"/>
    </row>
    <row r="115" spans="2:21" x14ac:dyDescent="0.2">
      <c r="D115" s="39"/>
      <c r="E115" s="39"/>
      <c r="F115" s="39"/>
      <c r="G115" s="39"/>
      <c r="H115" s="39"/>
      <c r="I115" s="39"/>
    </row>
    <row r="116" spans="2:21" x14ac:dyDescent="0.2">
      <c r="D116" s="39"/>
      <c r="E116" s="39"/>
      <c r="F116" s="39"/>
      <c r="G116" s="39"/>
      <c r="H116" s="39"/>
      <c r="I116" s="39"/>
    </row>
    <row r="117" spans="2:21" x14ac:dyDescent="0.2">
      <c r="D117" s="39"/>
      <c r="E117" s="39"/>
      <c r="F117" s="39"/>
      <c r="G117" s="39"/>
      <c r="H117" s="39"/>
      <c r="I117" s="39"/>
    </row>
    <row r="118" spans="2:21" x14ac:dyDescent="0.2">
      <c r="D118" s="39"/>
      <c r="E118" s="39"/>
      <c r="F118" s="39"/>
      <c r="G118" s="39"/>
      <c r="H118" s="39"/>
      <c r="I118" s="39"/>
    </row>
    <row r="119" spans="2:21" x14ac:dyDescent="0.2">
      <c r="D119" s="39"/>
      <c r="E119" s="39"/>
      <c r="F119" s="39"/>
      <c r="G119" s="39"/>
      <c r="H119" s="39"/>
      <c r="I119" s="39"/>
    </row>
    <row r="120" spans="2:21" x14ac:dyDescent="0.2">
      <c r="D120" s="13"/>
      <c r="E120" s="13"/>
      <c r="F120" s="13"/>
      <c r="G120" s="13"/>
      <c r="H120" s="13"/>
      <c r="I120" s="13"/>
      <c r="J120" s="11"/>
      <c r="K120" s="11"/>
      <c r="N120" s="12"/>
      <c r="O120" s="12"/>
    </row>
    <row r="121" spans="2:21" x14ac:dyDescent="0.2">
      <c r="D121" s="13"/>
      <c r="E121" s="13"/>
      <c r="F121" s="13"/>
      <c r="G121" s="13"/>
      <c r="H121" s="13"/>
      <c r="I121" s="13"/>
      <c r="J121" s="11"/>
      <c r="K121" s="11"/>
      <c r="N121" s="12"/>
      <c r="O121" s="12"/>
    </row>
    <row r="122" spans="2:21" x14ac:dyDescent="0.2">
      <c r="D122" s="13"/>
      <c r="E122" s="13"/>
      <c r="F122" s="13"/>
      <c r="G122" s="13"/>
      <c r="H122" s="13"/>
      <c r="I122" s="13"/>
      <c r="J122" s="11"/>
      <c r="K122" s="11"/>
      <c r="N122" s="12"/>
      <c r="O122" s="12"/>
    </row>
    <row r="123" spans="2:21" x14ac:dyDescent="0.2">
      <c r="D123" s="13"/>
      <c r="E123" s="13"/>
      <c r="F123" s="13"/>
      <c r="G123" s="13"/>
      <c r="H123" s="13"/>
      <c r="I123" s="13"/>
      <c r="J123" s="11"/>
      <c r="K123" s="11"/>
      <c r="N123" s="12"/>
      <c r="O123" s="12"/>
    </row>
    <row r="124" spans="2:21" x14ac:dyDescent="0.2">
      <c r="D124" s="13"/>
      <c r="E124" s="13"/>
      <c r="F124" s="13"/>
      <c r="G124" s="13"/>
      <c r="H124" s="13"/>
      <c r="I124" s="13"/>
      <c r="J124" s="11"/>
      <c r="K124" s="11"/>
      <c r="N124" s="12"/>
      <c r="O124" s="12"/>
    </row>
    <row r="125" spans="2:21" x14ac:dyDescent="0.2">
      <c r="D125" s="13"/>
      <c r="E125" s="13"/>
      <c r="F125" s="13"/>
      <c r="G125" s="13"/>
      <c r="H125" s="13"/>
      <c r="I125" s="13"/>
      <c r="J125" s="11"/>
      <c r="K125" s="11"/>
      <c r="N125" s="12"/>
      <c r="O125" s="12"/>
    </row>
    <row r="126" spans="2:21" x14ac:dyDescent="0.2">
      <c r="D126" s="13"/>
      <c r="E126" s="13"/>
      <c r="F126" s="13"/>
      <c r="G126" s="13"/>
      <c r="H126" s="13"/>
      <c r="I126" s="13"/>
      <c r="N126" s="14"/>
      <c r="O126" s="14"/>
    </row>
    <row r="127" spans="2:21" x14ac:dyDescent="0.2">
      <c r="B127" s="15"/>
      <c r="C127" s="15"/>
      <c r="D127" s="13"/>
      <c r="E127" s="13"/>
      <c r="F127" s="13"/>
      <c r="G127" s="13"/>
      <c r="H127" s="13"/>
      <c r="I127" s="13"/>
      <c r="L127" s="15"/>
      <c r="M127" s="15"/>
      <c r="R127" s="15"/>
      <c r="S127" s="15"/>
      <c r="T127" s="15"/>
      <c r="U127" s="15"/>
    </row>
  </sheetData>
  <mergeCells count="11">
    <mergeCell ref="T36:U36"/>
    <mergeCell ref="F36:G36"/>
    <mergeCell ref="H36:I36"/>
    <mergeCell ref="A33:U33"/>
    <mergeCell ref="B36:C36"/>
    <mergeCell ref="D36:E36"/>
    <mergeCell ref="J36:K36"/>
    <mergeCell ref="L36:M36"/>
    <mergeCell ref="N36:O36"/>
    <mergeCell ref="P36:Q36"/>
    <mergeCell ref="R36:S36"/>
  </mergeCells>
  <phoneticPr fontId="5" type="noConversion"/>
  <pageMargins left="0.7" right="0.7" top="0.75" bottom="0.75" header="0.3" footer="0.3"/>
  <pageSetup paperSize="9" orientation="portrait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27"/>
  <sheetViews>
    <sheetView topLeftCell="A39" workbookViewId="0">
      <selection activeCell="G68" sqref="G68"/>
    </sheetView>
  </sheetViews>
  <sheetFormatPr defaultColWidth="9.140625" defaultRowHeight="12.75" x14ac:dyDescent="0.2"/>
  <cols>
    <col min="1" max="1" width="21.42578125" style="39" customWidth="1"/>
    <col min="2" max="3" width="8.7109375" style="39" customWidth="1"/>
    <col min="4" max="9" width="8.7109375" style="6" customWidth="1"/>
    <col min="10" max="22" width="8.7109375" style="39" customWidth="1"/>
    <col min="23" max="23" width="23.7109375" style="39" customWidth="1"/>
    <col min="24" max="42" width="8.7109375" style="39" customWidth="1"/>
    <col min="43" max="16384" width="9.140625" style="39"/>
  </cols>
  <sheetData>
    <row r="1" spans="1:48" ht="15.75" x14ac:dyDescent="0.25">
      <c r="A1" s="19"/>
      <c r="E1" s="32"/>
      <c r="F1" s="32"/>
    </row>
    <row r="2" spans="1:48" ht="15.75" x14ac:dyDescent="0.25">
      <c r="A2" s="19"/>
    </row>
    <row r="3" spans="1:48" x14ac:dyDescent="0.2">
      <c r="A3" s="16" t="s">
        <v>2</v>
      </c>
      <c r="B3" s="26"/>
      <c r="C3" s="26"/>
      <c r="D3" s="16"/>
      <c r="E3" s="16"/>
      <c r="F3" s="16"/>
      <c r="G3" s="16"/>
      <c r="J3" s="6"/>
      <c r="K3" s="6"/>
      <c r="R3" s="38"/>
      <c r="S3" s="38"/>
      <c r="T3" s="4"/>
      <c r="U3" s="4"/>
      <c r="V3" s="38"/>
      <c r="W3" s="26"/>
      <c r="X3" s="26"/>
      <c r="Y3" s="38"/>
      <c r="Z3" s="38"/>
      <c r="AA3" s="38"/>
      <c r="AB3" s="5" t="s">
        <v>0</v>
      </c>
      <c r="AC3" s="37">
        <v>34063000</v>
      </c>
      <c r="AD3" s="5" t="s">
        <v>1</v>
      </c>
      <c r="AE3" s="5"/>
    </row>
    <row r="4" spans="1:48" x14ac:dyDescent="0.2">
      <c r="A4" s="17">
        <v>0.3</v>
      </c>
      <c r="B4" s="25"/>
      <c r="C4" s="25"/>
      <c r="D4" s="9"/>
      <c r="E4" s="9"/>
      <c r="F4" s="9"/>
      <c r="G4" s="9"/>
      <c r="S4" s="38"/>
      <c r="T4" s="4"/>
      <c r="W4" s="25"/>
      <c r="X4" s="25"/>
      <c r="AB4" s="5" t="s">
        <v>3</v>
      </c>
      <c r="AC4" s="18">
        <f>A4*AC3</f>
        <v>10218900</v>
      </c>
      <c r="AD4" s="5" t="s">
        <v>1</v>
      </c>
      <c r="AE4" s="5"/>
      <c r="AF4" s="5"/>
    </row>
    <row r="5" spans="1:48" x14ac:dyDescent="0.2">
      <c r="A5" s="17">
        <v>0.5</v>
      </c>
      <c r="B5" s="25"/>
      <c r="C5" s="25"/>
      <c r="D5" s="9"/>
      <c r="E5" s="9"/>
      <c r="F5" s="9"/>
      <c r="G5" s="9"/>
      <c r="S5" s="38"/>
      <c r="T5" s="4"/>
      <c r="W5" s="25"/>
      <c r="X5" s="25"/>
      <c r="AB5" s="5"/>
      <c r="AC5" s="18">
        <f>A5*AC3</f>
        <v>17031500</v>
      </c>
      <c r="AD5" s="5" t="s">
        <v>1</v>
      </c>
      <c r="AE5" s="5"/>
      <c r="AF5" s="5"/>
      <c r="AG5" s="5"/>
      <c r="AH5" s="18"/>
      <c r="AI5" s="18"/>
      <c r="AJ5" s="5"/>
      <c r="AK5" s="5"/>
    </row>
    <row r="6" spans="1:48" x14ac:dyDescent="0.2">
      <c r="A6" s="17">
        <v>0.7</v>
      </c>
      <c r="B6" s="25"/>
      <c r="C6" s="25"/>
      <c r="D6" s="9"/>
      <c r="E6" s="9"/>
      <c r="F6" s="9"/>
      <c r="G6" s="9"/>
      <c r="H6" s="9"/>
      <c r="I6" s="9"/>
      <c r="S6" s="38"/>
      <c r="T6" s="4"/>
      <c r="W6" s="25"/>
      <c r="X6" s="25"/>
      <c r="AC6" s="18">
        <f>A6*AC3</f>
        <v>23844100</v>
      </c>
      <c r="AD6" s="5" t="s">
        <v>1</v>
      </c>
    </row>
    <row r="7" spans="1:48" x14ac:dyDescent="0.2">
      <c r="A7" s="8"/>
      <c r="B7" s="25"/>
      <c r="C7" s="25"/>
      <c r="D7" s="9"/>
      <c r="E7" s="9"/>
      <c r="F7" s="9"/>
      <c r="G7" s="9"/>
      <c r="H7" s="9"/>
      <c r="I7" s="9"/>
      <c r="J7" s="10"/>
      <c r="K7" s="10"/>
      <c r="S7" s="38"/>
      <c r="T7" s="4"/>
      <c r="AC7" s="18"/>
    </row>
    <row r="8" spans="1:48" x14ac:dyDescent="0.2">
      <c r="A8" s="8"/>
      <c r="D8" s="9"/>
      <c r="E8" s="9"/>
      <c r="F8" s="9"/>
      <c r="G8" s="9"/>
      <c r="H8" s="9"/>
      <c r="I8" s="9"/>
      <c r="J8" s="10"/>
      <c r="K8" s="10"/>
      <c r="S8" s="38"/>
      <c r="T8" s="4"/>
    </row>
    <row r="9" spans="1:48" x14ac:dyDescent="0.2">
      <c r="A9" s="8"/>
      <c r="D9" s="9"/>
      <c r="E9" s="9"/>
      <c r="F9" s="9"/>
      <c r="G9" s="9"/>
      <c r="H9" s="9"/>
      <c r="I9" s="9"/>
      <c r="J9" s="10"/>
      <c r="K9" s="10"/>
      <c r="S9" s="38"/>
      <c r="T9" s="4"/>
      <c r="AU9" s="38"/>
      <c r="AV9" s="38"/>
    </row>
    <row r="10" spans="1:48" x14ac:dyDescent="0.2">
      <c r="A10" s="8"/>
      <c r="D10" s="9"/>
      <c r="E10" s="9"/>
      <c r="F10" s="9"/>
      <c r="G10" s="9"/>
      <c r="H10" s="9"/>
      <c r="I10" s="9"/>
      <c r="J10" s="10"/>
      <c r="K10" s="10"/>
      <c r="S10" s="38"/>
      <c r="T10" s="4"/>
      <c r="AU10" s="38"/>
      <c r="AV10" s="38"/>
    </row>
    <row r="11" spans="1:48" x14ac:dyDescent="0.2">
      <c r="A11" s="8"/>
      <c r="D11" s="9"/>
      <c r="E11" s="9"/>
      <c r="F11" s="9"/>
      <c r="G11" s="9"/>
      <c r="H11" s="9"/>
      <c r="I11" s="9"/>
      <c r="J11" s="10"/>
      <c r="K11" s="10"/>
      <c r="S11" s="38"/>
      <c r="T11" s="4"/>
      <c r="AU11" s="38"/>
      <c r="AV11" s="38"/>
    </row>
    <row r="12" spans="1:48" x14ac:dyDescent="0.2">
      <c r="A12" s="8"/>
      <c r="D12" s="9"/>
      <c r="E12" s="9"/>
      <c r="F12" s="9"/>
      <c r="G12" s="9"/>
      <c r="H12" s="9"/>
      <c r="I12" s="9"/>
      <c r="J12" s="10"/>
      <c r="K12" s="10"/>
      <c r="S12" s="38"/>
      <c r="T12" s="4"/>
      <c r="AU12" s="38"/>
      <c r="AV12" s="38"/>
    </row>
    <row r="13" spans="1:48" x14ac:dyDescent="0.2">
      <c r="A13" s="8"/>
      <c r="D13" s="9"/>
      <c r="E13" s="9"/>
      <c r="F13" s="9"/>
      <c r="G13" s="9"/>
      <c r="H13" s="9"/>
      <c r="I13" s="9"/>
      <c r="J13" s="10"/>
      <c r="K13" s="10"/>
      <c r="AP13" s="38"/>
      <c r="AU13" s="38"/>
      <c r="AV13" s="38"/>
    </row>
    <row r="14" spans="1:48" x14ac:dyDescent="0.2">
      <c r="A14" s="8"/>
      <c r="D14" s="9"/>
      <c r="E14" s="9"/>
      <c r="F14" s="9"/>
      <c r="G14" s="9"/>
      <c r="H14" s="9"/>
      <c r="I14" s="9"/>
      <c r="J14" s="10"/>
      <c r="K14" s="10"/>
      <c r="AP14" s="38"/>
      <c r="AU14" s="38"/>
      <c r="AV14" s="38"/>
    </row>
    <row r="15" spans="1:48" x14ac:dyDescent="0.2">
      <c r="A15" s="8"/>
      <c r="D15" s="9"/>
      <c r="E15" s="9"/>
      <c r="F15" s="9"/>
      <c r="G15" s="9"/>
      <c r="H15" s="9"/>
      <c r="I15" s="9"/>
      <c r="J15" s="10"/>
      <c r="K15" s="10"/>
      <c r="AP15" s="38"/>
      <c r="AU15" s="38"/>
      <c r="AV15" s="38"/>
    </row>
    <row r="16" spans="1:48" x14ac:dyDescent="0.2">
      <c r="A16" s="8"/>
      <c r="D16" s="9"/>
      <c r="E16" s="9"/>
      <c r="F16" s="9"/>
      <c r="G16" s="9"/>
      <c r="H16" s="9"/>
      <c r="I16" s="9"/>
      <c r="J16" s="10"/>
      <c r="K16" s="10"/>
      <c r="AP16" s="38"/>
      <c r="AU16" s="38"/>
      <c r="AV16" s="38"/>
    </row>
    <row r="17" spans="1:48" x14ac:dyDescent="0.2">
      <c r="A17" s="8"/>
      <c r="D17" s="9"/>
      <c r="E17" s="9"/>
      <c r="F17" s="9"/>
      <c r="G17" s="9"/>
      <c r="H17" s="9"/>
      <c r="I17" s="9"/>
      <c r="J17" s="10"/>
      <c r="K17" s="10"/>
      <c r="AP17" s="38"/>
      <c r="AU17" s="38"/>
      <c r="AV17" s="38"/>
    </row>
    <row r="18" spans="1:48" x14ac:dyDescent="0.2">
      <c r="A18" s="8"/>
      <c r="D18" s="9"/>
      <c r="E18" s="9"/>
      <c r="F18" s="9"/>
      <c r="G18" s="9"/>
      <c r="H18" s="9"/>
      <c r="I18" s="9"/>
      <c r="J18" s="10"/>
      <c r="K18" s="10"/>
      <c r="AP18" s="38"/>
      <c r="AU18" s="38"/>
      <c r="AV18" s="38"/>
    </row>
    <row r="19" spans="1:48" x14ac:dyDescent="0.2">
      <c r="A19" s="8"/>
      <c r="D19" s="9"/>
      <c r="E19" s="9"/>
      <c r="F19" s="9"/>
      <c r="G19" s="9"/>
      <c r="H19" s="9"/>
      <c r="I19" s="9"/>
      <c r="J19" s="10"/>
      <c r="K19" s="10"/>
      <c r="AP19" s="38"/>
      <c r="AU19" s="38"/>
      <c r="AV19" s="38"/>
    </row>
    <row r="20" spans="1:48" x14ac:dyDescent="0.2">
      <c r="A20" s="8"/>
      <c r="D20" s="9"/>
      <c r="E20" s="9"/>
      <c r="F20" s="9"/>
      <c r="G20" s="9"/>
      <c r="H20" s="9"/>
      <c r="I20" s="9"/>
      <c r="J20" s="10"/>
      <c r="K20" s="10"/>
      <c r="AP20" s="38"/>
      <c r="AU20" s="38"/>
      <c r="AV20" s="38"/>
    </row>
    <row r="21" spans="1:48" x14ac:dyDescent="0.2">
      <c r="A21" s="8"/>
      <c r="D21" s="9"/>
      <c r="E21" s="9"/>
      <c r="F21" s="9"/>
      <c r="G21" s="9"/>
      <c r="H21" s="9"/>
      <c r="I21" s="9"/>
      <c r="J21" s="10"/>
      <c r="K21" s="10"/>
      <c r="AP21" s="38"/>
      <c r="AU21" s="38"/>
      <c r="AV21" s="38"/>
    </row>
    <row r="22" spans="1:48" x14ac:dyDescent="0.2">
      <c r="A22" s="8"/>
      <c r="D22" s="9"/>
      <c r="E22" s="9"/>
      <c r="F22" s="9"/>
      <c r="G22" s="9"/>
      <c r="H22" s="9"/>
      <c r="I22" s="9"/>
      <c r="J22" s="10"/>
      <c r="K22" s="10"/>
      <c r="AP22" s="38"/>
      <c r="AU22" s="38"/>
      <c r="AV22" s="38"/>
    </row>
    <row r="23" spans="1:48" x14ac:dyDescent="0.2">
      <c r="A23" s="8"/>
      <c r="D23" s="9"/>
      <c r="E23" s="9"/>
      <c r="F23" s="9"/>
      <c r="G23" s="9"/>
      <c r="H23" s="9"/>
      <c r="I23" s="9"/>
      <c r="J23" s="10"/>
      <c r="K23" s="10"/>
      <c r="AP23" s="38"/>
      <c r="AU23" s="38"/>
      <c r="AV23" s="38"/>
    </row>
    <row r="24" spans="1:48" x14ac:dyDescent="0.2">
      <c r="A24" s="8"/>
      <c r="D24" s="9"/>
      <c r="E24" s="9"/>
      <c r="F24" s="9"/>
      <c r="G24" s="9"/>
      <c r="H24" s="9"/>
      <c r="I24" s="9"/>
      <c r="J24" s="10"/>
      <c r="K24" s="10"/>
      <c r="AU24" s="38"/>
      <c r="AV24" s="38"/>
    </row>
    <row r="25" spans="1:48" x14ac:dyDescent="0.2">
      <c r="A25" s="8"/>
      <c r="D25" s="9"/>
      <c r="E25" s="9"/>
      <c r="F25" s="9"/>
      <c r="G25" s="9"/>
      <c r="H25" s="9"/>
      <c r="I25" s="9"/>
      <c r="J25" s="10"/>
      <c r="K25" s="10"/>
      <c r="AU25" s="38"/>
      <c r="AV25" s="38"/>
    </row>
    <row r="26" spans="1:48" x14ac:dyDescent="0.2">
      <c r="A26" s="8"/>
      <c r="D26" s="9"/>
      <c r="E26" s="9"/>
      <c r="F26" s="9"/>
      <c r="G26" s="9"/>
      <c r="H26" s="9"/>
      <c r="I26" s="9"/>
      <c r="J26" s="10"/>
      <c r="K26" s="10"/>
      <c r="AU26" s="38"/>
      <c r="AV26" s="38"/>
    </row>
    <row r="27" spans="1:48" x14ac:dyDescent="0.2">
      <c r="A27" s="8"/>
      <c r="D27" s="9"/>
      <c r="E27" s="9"/>
      <c r="F27" s="9"/>
      <c r="G27" s="9"/>
      <c r="H27" s="9"/>
      <c r="I27" s="9"/>
      <c r="J27" s="10"/>
      <c r="K27" s="10"/>
      <c r="AU27" s="38"/>
      <c r="AV27" s="38"/>
    </row>
    <row r="28" spans="1:48" x14ac:dyDescent="0.2">
      <c r="A28" s="8"/>
      <c r="D28" s="9"/>
      <c r="E28" s="9"/>
      <c r="F28" s="9"/>
      <c r="G28" s="9"/>
      <c r="H28" s="9"/>
      <c r="I28" s="9"/>
      <c r="J28" s="10"/>
      <c r="K28" s="10"/>
      <c r="AU28" s="38"/>
      <c r="AV28" s="38"/>
    </row>
    <row r="29" spans="1:48" x14ac:dyDescent="0.2">
      <c r="A29" s="8"/>
      <c r="D29" s="9"/>
      <c r="E29" s="9"/>
      <c r="F29" s="9"/>
      <c r="G29" s="9"/>
      <c r="H29" s="9"/>
      <c r="I29" s="9"/>
      <c r="J29" s="10"/>
      <c r="K29" s="10"/>
      <c r="AU29" s="38"/>
      <c r="AV29" s="38"/>
    </row>
    <row r="30" spans="1:48" x14ac:dyDescent="0.2">
      <c r="A30" s="8"/>
      <c r="D30" s="9"/>
      <c r="E30" s="9"/>
      <c r="F30" s="9"/>
      <c r="G30" s="9"/>
      <c r="H30" s="9"/>
      <c r="I30" s="9"/>
      <c r="J30" s="10"/>
      <c r="K30" s="10"/>
    </row>
    <row r="31" spans="1:48" x14ac:dyDescent="0.2">
      <c r="A31" s="8"/>
      <c r="D31" s="9"/>
      <c r="E31" s="9"/>
      <c r="F31" s="9"/>
      <c r="G31" s="9"/>
      <c r="H31" s="9"/>
      <c r="I31" s="9"/>
      <c r="J31" s="10"/>
      <c r="K31" s="10"/>
    </row>
    <row r="32" spans="1:48" x14ac:dyDescent="0.2">
      <c r="A32" s="8"/>
      <c r="D32" s="9"/>
      <c r="E32" s="9"/>
      <c r="F32" s="9"/>
      <c r="G32" s="9"/>
      <c r="H32" s="9"/>
      <c r="I32" s="9"/>
      <c r="J32" s="10"/>
      <c r="K32" s="10"/>
    </row>
    <row r="33" spans="1:43" ht="26.25" x14ac:dyDescent="0.4">
      <c r="A33" s="75" t="s">
        <v>5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</row>
    <row r="34" spans="1:43" x14ac:dyDescent="0.2">
      <c r="A34" s="8"/>
      <c r="D34" s="9"/>
      <c r="E34" s="9"/>
      <c r="F34" s="9"/>
      <c r="G34" s="9"/>
      <c r="H34" s="9"/>
      <c r="I34" s="9"/>
      <c r="J34" s="10"/>
      <c r="K34" s="10"/>
    </row>
    <row r="35" spans="1:43" x14ac:dyDescent="0.2">
      <c r="A35" s="8"/>
      <c r="D35" s="9"/>
      <c r="E35" s="9"/>
      <c r="F35" s="9"/>
      <c r="G35" s="9"/>
      <c r="H35" s="9"/>
      <c r="I35" s="9"/>
      <c r="J35" s="10"/>
      <c r="K35" s="10"/>
    </row>
    <row r="36" spans="1:43" s="2" customFormat="1" ht="46.5" x14ac:dyDescent="0.2">
      <c r="A36" s="1" t="s">
        <v>69</v>
      </c>
      <c r="B36" s="70" t="s">
        <v>17</v>
      </c>
      <c r="C36" s="71"/>
      <c r="D36" s="70" t="s">
        <v>7</v>
      </c>
      <c r="E36" s="71"/>
      <c r="F36" s="70" t="s">
        <v>12</v>
      </c>
      <c r="G36" s="71"/>
      <c r="H36" s="70" t="s">
        <v>6</v>
      </c>
      <c r="I36" s="71"/>
      <c r="J36" s="70" t="s">
        <v>11</v>
      </c>
      <c r="K36" s="71"/>
      <c r="L36" s="70"/>
      <c r="M36" s="71"/>
      <c r="N36" s="70"/>
      <c r="O36" s="71"/>
      <c r="P36" s="70"/>
      <c r="Q36" s="71"/>
      <c r="R36" s="70"/>
      <c r="S36" s="71"/>
      <c r="T36" s="70"/>
      <c r="U36" s="71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</row>
    <row r="37" spans="1:43" s="2" customFormat="1" ht="45.75" customHeight="1" x14ac:dyDescent="0.2">
      <c r="A37" s="1"/>
      <c r="B37" s="22" t="s">
        <v>51</v>
      </c>
      <c r="C37" s="22" t="s">
        <v>52</v>
      </c>
      <c r="D37" s="22" t="s">
        <v>51</v>
      </c>
      <c r="E37" s="22" t="s">
        <v>52</v>
      </c>
      <c r="F37" s="22" t="s">
        <v>51</v>
      </c>
      <c r="G37" s="22" t="s">
        <v>52</v>
      </c>
      <c r="H37" s="22" t="s">
        <v>51</v>
      </c>
      <c r="I37" s="22" t="s">
        <v>52</v>
      </c>
      <c r="J37" s="22" t="s">
        <v>51</v>
      </c>
      <c r="K37" s="22" t="s">
        <v>52</v>
      </c>
      <c r="L37" s="22" t="s">
        <v>51</v>
      </c>
      <c r="M37" s="22" t="s">
        <v>52</v>
      </c>
      <c r="N37" s="22" t="s">
        <v>51</v>
      </c>
      <c r="O37" s="22" t="s">
        <v>52</v>
      </c>
      <c r="P37" s="22" t="s">
        <v>51</v>
      </c>
      <c r="Q37" s="22" t="s">
        <v>52</v>
      </c>
      <c r="R37" s="22" t="s">
        <v>51</v>
      </c>
      <c r="S37" s="22" t="s">
        <v>52</v>
      </c>
      <c r="T37" s="22" t="s">
        <v>51</v>
      </c>
      <c r="U37" s="22" t="s">
        <v>52</v>
      </c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</row>
    <row r="38" spans="1:43" ht="15" x14ac:dyDescent="0.3">
      <c r="A38" s="38">
        <v>0</v>
      </c>
      <c r="B38" s="41"/>
      <c r="C38" s="36">
        <v>6812.64</v>
      </c>
      <c r="D38" s="41"/>
      <c r="E38" s="41"/>
      <c r="F38" s="41"/>
      <c r="G38" s="41">
        <v>419515.1999999999</v>
      </c>
      <c r="H38" s="41"/>
      <c r="I38" s="41"/>
      <c r="J38" s="28"/>
      <c r="K38" s="28"/>
      <c r="L38" s="29"/>
      <c r="M38" s="29"/>
      <c r="N38" s="41"/>
      <c r="O38" s="41"/>
      <c r="P38" s="20"/>
      <c r="Q38" s="20"/>
      <c r="R38" s="30"/>
      <c r="S38" s="30"/>
      <c r="T38" s="20"/>
      <c r="U38" s="20"/>
      <c r="V38" s="6"/>
    </row>
    <row r="39" spans="1:43" ht="15" x14ac:dyDescent="0.3">
      <c r="A39" s="38">
        <f t="shared" ref="A39:A68" si="0">A38+1</f>
        <v>1</v>
      </c>
      <c r="B39" s="41"/>
      <c r="C39" s="34">
        <v>23844.240000000002</v>
      </c>
      <c r="D39" s="41"/>
      <c r="E39" s="41"/>
      <c r="F39" s="41"/>
      <c r="G39" s="41">
        <v>933980.32006344129</v>
      </c>
      <c r="H39" s="41"/>
      <c r="I39" s="41"/>
      <c r="J39" s="28"/>
      <c r="K39" s="28"/>
      <c r="L39" s="29"/>
      <c r="M39" s="29"/>
      <c r="N39" s="21"/>
      <c r="O39" s="21"/>
      <c r="P39" s="20"/>
      <c r="Q39" s="20"/>
      <c r="R39" s="30"/>
      <c r="S39" s="30"/>
      <c r="T39" s="20"/>
      <c r="U39" s="20"/>
      <c r="V39" s="6"/>
    </row>
    <row r="40" spans="1:43" ht="15" x14ac:dyDescent="0.3">
      <c r="A40" s="38">
        <f t="shared" si="0"/>
        <v>2</v>
      </c>
      <c r="B40" s="41"/>
      <c r="C40" s="34">
        <v>149877.70000000001</v>
      </c>
      <c r="D40" s="41"/>
      <c r="E40" s="41"/>
      <c r="F40" s="41"/>
      <c r="G40" s="41">
        <v>1645408.586835844</v>
      </c>
      <c r="H40" s="41"/>
      <c r="I40" s="41"/>
      <c r="J40" s="28"/>
      <c r="K40" s="28"/>
      <c r="L40" s="29"/>
      <c r="M40" s="29"/>
      <c r="N40" s="21"/>
      <c r="O40" s="21"/>
      <c r="P40" s="20"/>
      <c r="Q40" s="20"/>
      <c r="R40" s="30"/>
      <c r="S40" s="30"/>
      <c r="T40" s="20"/>
      <c r="U40" s="20"/>
      <c r="V40" s="6"/>
    </row>
    <row r="41" spans="1:43" ht="15" x14ac:dyDescent="0.3">
      <c r="A41" s="38">
        <f t="shared" si="0"/>
        <v>3</v>
      </c>
      <c r="B41" s="41"/>
      <c r="C41" s="34">
        <v>401945.95</v>
      </c>
      <c r="D41" s="41"/>
      <c r="E41" s="41"/>
      <c r="F41" s="41"/>
      <c r="G41" s="41">
        <v>2509714.5601903237</v>
      </c>
      <c r="H41" s="41"/>
      <c r="I41" s="41"/>
      <c r="J41" s="28"/>
      <c r="K41" s="28"/>
      <c r="L41" s="29"/>
      <c r="M41" s="29"/>
      <c r="N41" s="21"/>
      <c r="O41" s="21"/>
      <c r="P41" s="20"/>
      <c r="Q41" s="20"/>
      <c r="R41" s="30"/>
      <c r="S41" s="30"/>
      <c r="T41" s="20"/>
      <c r="U41" s="20"/>
      <c r="V41" s="6"/>
    </row>
    <row r="42" spans="1:43" ht="15" x14ac:dyDescent="0.3">
      <c r="A42" s="38">
        <f t="shared" si="0"/>
        <v>4</v>
      </c>
      <c r="B42" s="41"/>
      <c r="C42" s="34">
        <v>916299.7</v>
      </c>
      <c r="D42" s="41"/>
      <c r="E42" s="41"/>
      <c r="F42" s="41"/>
      <c r="G42" s="41">
        <v>3482812.7999999975</v>
      </c>
      <c r="H42" s="41"/>
      <c r="I42" s="41"/>
      <c r="J42" s="28"/>
      <c r="K42" s="28"/>
      <c r="L42" s="29"/>
      <c r="M42" s="29"/>
      <c r="N42" s="21"/>
      <c r="O42" s="21"/>
      <c r="P42" s="20"/>
      <c r="Q42" s="20"/>
      <c r="R42" s="30"/>
      <c r="S42" s="30"/>
      <c r="T42" s="20"/>
      <c r="U42" s="20"/>
      <c r="V42" s="6"/>
    </row>
    <row r="43" spans="1:43" ht="15" x14ac:dyDescent="0.3">
      <c r="A43" s="38">
        <f t="shared" si="0"/>
        <v>5</v>
      </c>
      <c r="B43" s="41"/>
      <c r="C43" s="34">
        <v>1778096</v>
      </c>
      <c r="D43" s="41"/>
      <c r="E43" s="41"/>
      <c r="F43" s="41"/>
      <c r="G43" s="41">
        <v>4734266.3943483857</v>
      </c>
      <c r="H43" s="41"/>
      <c r="I43" s="41"/>
      <c r="J43" s="28"/>
      <c r="K43" s="28"/>
      <c r="L43" s="29"/>
      <c r="M43" s="29"/>
      <c r="N43" s="21"/>
      <c r="O43" s="21"/>
      <c r="P43" s="20"/>
      <c r="Q43" s="20"/>
      <c r="R43" s="30"/>
      <c r="S43" s="30"/>
      <c r="T43" s="20"/>
      <c r="U43" s="20"/>
      <c r="V43" s="6"/>
    </row>
    <row r="44" spans="1:43" ht="15" x14ac:dyDescent="0.3">
      <c r="A44" s="38">
        <f t="shared" si="0"/>
        <v>6</v>
      </c>
      <c r="B44" s="41"/>
      <c r="C44" s="34">
        <v>3127001</v>
      </c>
      <c r="D44" s="41"/>
      <c r="E44" s="41"/>
      <c r="F44" s="41"/>
      <c r="G44" s="41">
        <v>6305521.9586007223</v>
      </c>
      <c r="H44" s="41"/>
      <c r="I44" s="41"/>
      <c r="J44" s="28"/>
      <c r="K44" s="28"/>
      <c r="L44" s="29"/>
      <c r="M44" s="29"/>
      <c r="N44" s="21"/>
      <c r="O44" s="21"/>
      <c r="P44" s="20"/>
      <c r="Q44" s="20"/>
      <c r="R44" s="30"/>
      <c r="S44" s="30"/>
      <c r="T44" s="20"/>
      <c r="U44" s="20"/>
      <c r="V44" s="6"/>
    </row>
    <row r="45" spans="1:43" ht="15" x14ac:dyDescent="0.3">
      <c r="A45" s="38">
        <f t="shared" si="0"/>
        <v>7</v>
      </c>
      <c r="B45" s="41"/>
      <c r="C45" s="34">
        <v>4731380</v>
      </c>
      <c r="D45" s="41"/>
      <c r="E45" s="41"/>
      <c r="F45" s="41"/>
      <c r="G45" s="41">
        <v>7960319.3435526937</v>
      </c>
      <c r="H45" s="41"/>
      <c r="I45" s="41"/>
      <c r="J45" s="28"/>
      <c r="K45" s="28"/>
      <c r="L45" s="29"/>
      <c r="M45" s="29"/>
      <c r="N45" s="21"/>
      <c r="O45" s="21"/>
      <c r="P45" s="20"/>
      <c r="Q45" s="20"/>
      <c r="R45" s="30"/>
      <c r="S45" s="30"/>
      <c r="T45" s="20"/>
      <c r="U45" s="20"/>
      <c r="V45" s="6"/>
    </row>
    <row r="46" spans="1:43" ht="15" x14ac:dyDescent="0.3">
      <c r="A46" s="38">
        <f t="shared" si="0"/>
        <v>8</v>
      </c>
      <c r="B46" s="41"/>
      <c r="C46" s="34">
        <v>6475418.5</v>
      </c>
      <c r="D46" s="41"/>
      <c r="E46" s="41"/>
      <c r="F46" s="41"/>
      <c r="G46" s="41">
        <v>9462398.3999999911</v>
      </c>
      <c r="H46" s="41"/>
      <c r="I46" s="41"/>
      <c r="J46" s="28"/>
      <c r="K46" s="28"/>
      <c r="L46" s="29"/>
      <c r="M46" s="29"/>
      <c r="N46" s="21"/>
      <c r="O46" s="21"/>
      <c r="P46" s="20"/>
      <c r="Q46" s="20"/>
      <c r="R46" s="30"/>
      <c r="S46" s="30"/>
      <c r="T46" s="20"/>
      <c r="U46" s="20"/>
      <c r="V46" s="6"/>
    </row>
    <row r="47" spans="1:43" ht="15" x14ac:dyDescent="0.3">
      <c r="A47" s="38">
        <f t="shared" si="0"/>
        <v>9</v>
      </c>
      <c r="B47" s="41"/>
      <c r="C47" s="34">
        <v>8318238</v>
      </c>
      <c r="D47" s="41"/>
      <c r="E47" s="41"/>
      <c r="F47" s="41"/>
      <c r="G47" s="41">
        <v>10748402.488714354</v>
      </c>
      <c r="H47" s="41"/>
      <c r="I47" s="41"/>
      <c r="J47" s="28"/>
      <c r="K47" s="28"/>
      <c r="L47" s="29"/>
      <c r="M47" s="29"/>
      <c r="N47" s="21"/>
      <c r="O47" s="21"/>
      <c r="P47" s="20"/>
      <c r="Q47" s="20"/>
      <c r="R47" s="30"/>
      <c r="S47" s="30"/>
      <c r="T47" s="20"/>
      <c r="U47" s="20"/>
      <c r="V47" s="6"/>
    </row>
    <row r="48" spans="1:43" ht="15" x14ac:dyDescent="0.3">
      <c r="A48" s="38">
        <f t="shared" si="0"/>
        <v>10</v>
      </c>
      <c r="B48" s="41"/>
      <c r="C48" s="34">
        <v>9851120</v>
      </c>
      <c r="D48" s="41"/>
      <c r="E48" s="41"/>
      <c r="F48" s="41"/>
      <c r="G48" s="41">
        <v>11953335.327444777</v>
      </c>
      <c r="H48" s="41"/>
      <c r="I48" s="41"/>
      <c r="J48" s="28"/>
      <c r="K48" s="28"/>
      <c r="L48" s="29"/>
      <c r="M48" s="29"/>
      <c r="N48" s="21"/>
      <c r="O48" s="21"/>
      <c r="P48" s="20"/>
      <c r="Q48" s="20"/>
      <c r="R48" s="30"/>
      <c r="S48" s="30"/>
      <c r="T48" s="20"/>
      <c r="U48" s="20"/>
      <c r="V48" s="6"/>
    </row>
    <row r="49" spans="1:22" ht="15" x14ac:dyDescent="0.3">
      <c r="A49" s="38">
        <f t="shared" si="0"/>
        <v>11</v>
      </c>
      <c r="B49" s="41"/>
      <c r="C49" s="34">
        <v>11257880</v>
      </c>
      <c r="D49" s="41"/>
      <c r="E49" s="41"/>
      <c r="F49" s="41"/>
      <c r="G49" s="41">
        <v>13138477.302452806</v>
      </c>
      <c r="H49" s="41"/>
      <c r="I49" s="41"/>
      <c r="J49" s="28"/>
      <c r="K49" s="28"/>
      <c r="L49" s="29"/>
      <c r="M49" s="29"/>
      <c r="N49" s="21"/>
      <c r="O49" s="21"/>
      <c r="P49" s="20"/>
      <c r="Q49" s="20"/>
      <c r="R49" s="30"/>
      <c r="S49" s="30"/>
      <c r="T49" s="20"/>
      <c r="U49" s="20"/>
      <c r="V49" s="6"/>
    </row>
    <row r="50" spans="1:22" ht="15" x14ac:dyDescent="0.3">
      <c r="A50" s="38">
        <f t="shared" si="0"/>
        <v>12</v>
      </c>
      <c r="B50" s="41"/>
      <c r="C50" s="34">
        <v>12593200</v>
      </c>
      <c r="D50" s="41"/>
      <c r="E50" s="41"/>
      <c r="F50" s="41"/>
      <c r="G50" s="41">
        <v>14365108.799999999</v>
      </c>
      <c r="H50" s="41"/>
      <c r="I50" s="41"/>
      <c r="J50" s="28"/>
      <c r="K50" s="28"/>
      <c r="L50" s="29"/>
      <c r="M50" s="29"/>
      <c r="N50" s="21"/>
      <c r="O50" s="21"/>
      <c r="P50" s="20"/>
      <c r="Q50" s="20"/>
      <c r="R50" s="30"/>
      <c r="S50" s="30"/>
      <c r="T50" s="20"/>
      <c r="U50" s="20"/>
      <c r="V50" s="6"/>
    </row>
    <row r="51" spans="1:22" ht="15" x14ac:dyDescent="0.3">
      <c r="A51" s="38">
        <f t="shared" si="0"/>
        <v>13</v>
      </c>
      <c r="B51" s="41"/>
      <c r="C51" s="34">
        <v>13676390</v>
      </c>
      <c r="D51" s="41"/>
      <c r="E51" s="41"/>
      <c r="F51" s="41"/>
      <c r="G51" s="41">
        <v>15599414.429067066</v>
      </c>
      <c r="H51" s="41"/>
      <c r="I51" s="41"/>
      <c r="J51" s="28"/>
      <c r="K51" s="28"/>
      <c r="L51" s="29"/>
      <c r="M51" s="29"/>
      <c r="N51" s="21"/>
      <c r="O51" s="21"/>
      <c r="P51" s="20"/>
      <c r="Q51" s="20"/>
      <c r="R51" s="30"/>
      <c r="S51" s="30"/>
      <c r="T51" s="20"/>
      <c r="U51" s="20"/>
      <c r="V51" s="6"/>
    </row>
    <row r="52" spans="1:22" ht="15" x14ac:dyDescent="0.3">
      <c r="A52" s="38">
        <f t="shared" si="0"/>
        <v>14</v>
      </c>
      <c r="B52" s="41"/>
      <c r="C52" s="34">
        <v>14831115</v>
      </c>
      <c r="D52" s="41"/>
      <c r="E52" s="41"/>
      <c r="F52" s="41"/>
      <c r="G52" s="41">
        <v>16826429.823274888</v>
      </c>
      <c r="H52" s="41"/>
      <c r="I52" s="41"/>
      <c r="J52" s="28"/>
      <c r="K52" s="28"/>
      <c r="L52" s="29"/>
      <c r="M52" s="29"/>
      <c r="N52" s="21"/>
      <c r="O52" s="21"/>
      <c r="P52" s="20"/>
      <c r="Q52" s="20"/>
      <c r="R52" s="30"/>
      <c r="S52" s="30"/>
      <c r="T52" s="20"/>
      <c r="U52" s="20"/>
      <c r="V52" s="6"/>
    </row>
    <row r="53" spans="1:22" ht="15" x14ac:dyDescent="0.3">
      <c r="A53" s="38">
        <f t="shared" si="0"/>
        <v>15</v>
      </c>
      <c r="B53" s="41"/>
      <c r="C53" s="34">
        <v>15921145</v>
      </c>
      <c r="D53" s="41"/>
      <c r="E53" s="41"/>
      <c r="F53" s="41"/>
      <c r="G53" s="41">
        <v>18135711.905845266</v>
      </c>
      <c r="H53" s="41"/>
      <c r="I53" s="41"/>
      <c r="J53" s="28"/>
      <c r="K53" s="28"/>
      <c r="L53" s="29"/>
      <c r="M53" s="29"/>
      <c r="N53" s="21"/>
      <c r="O53" s="21"/>
      <c r="P53" s="20"/>
      <c r="Q53" s="20"/>
      <c r="R53" s="30"/>
      <c r="S53" s="30"/>
      <c r="T53" s="41"/>
      <c r="U53" s="41"/>
      <c r="V53" s="6"/>
    </row>
    <row r="54" spans="1:22" ht="15" x14ac:dyDescent="0.3">
      <c r="A54" s="38">
        <f t="shared" si="0"/>
        <v>16</v>
      </c>
      <c r="B54" s="41"/>
      <c r="C54" s="34">
        <v>17069030</v>
      </c>
      <c r="D54" s="41"/>
      <c r="E54" s="41"/>
      <c r="F54" s="41"/>
      <c r="G54" s="41">
        <v>19616817.599999994</v>
      </c>
      <c r="H54" s="41"/>
      <c r="I54" s="41"/>
      <c r="J54" s="28"/>
      <c r="K54" s="28"/>
      <c r="L54" s="29"/>
      <c r="M54" s="29"/>
      <c r="N54" s="21"/>
      <c r="O54" s="21"/>
      <c r="P54" s="20"/>
      <c r="Q54" s="20"/>
      <c r="R54" s="30"/>
      <c r="S54" s="30"/>
      <c r="T54" s="41"/>
      <c r="U54" s="41"/>
      <c r="V54" s="6"/>
    </row>
    <row r="55" spans="1:22" ht="15" x14ac:dyDescent="0.3">
      <c r="A55" s="38">
        <f t="shared" si="0"/>
        <v>17</v>
      </c>
      <c r="B55" s="41"/>
      <c r="C55" s="33">
        <v>18383925</v>
      </c>
      <c r="D55" s="41"/>
      <c r="E55" s="41"/>
      <c r="F55" s="41"/>
      <c r="G55" s="41">
        <v>21515499.896329399</v>
      </c>
      <c r="H55" s="41"/>
      <c r="I55" s="41"/>
      <c r="J55" s="28"/>
      <c r="K55" s="28"/>
      <c r="L55" s="29"/>
      <c r="M55" s="29"/>
      <c r="N55" s="21"/>
      <c r="O55" s="21"/>
      <c r="P55" s="20"/>
      <c r="Q55" s="20"/>
      <c r="R55" s="30"/>
      <c r="S55" s="30"/>
      <c r="T55" s="41"/>
      <c r="U55" s="41"/>
      <c r="V55" s="6"/>
    </row>
    <row r="56" spans="1:22" x14ac:dyDescent="0.2">
      <c r="A56" s="38">
        <f t="shared" si="0"/>
        <v>18</v>
      </c>
      <c r="B56" s="41"/>
      <c r="C56" s="41">
        <v>20056400</v>
      </c>
      <c r="D56" s="41"/>
      <c r="E56" s="41"/>
      <c r="F56" s="41"/>
      <c r="G56" s="41">
        <v>23762272.982524231</v>
      </c>
      <c r="H56" s="41"/>
      <c r="I56" s="41"/>
      <c r="J56" s="28"/>
      <c r="K56" s="28"/>
      <c r="L56" s="29"/>
      <c r="M56" s="29"/>
      <c r="N56" s="21"/>
      <c r="O56" s="21"/>
      <c r="P56" s="20"/>
      <c r="Q56" s="20"/>
      <c r="R56" s="30"/>
      <c r="S56" s="30"/>
      <c r="T56" s="41"/>
      <c r="U56" s="41"/>
      <c r="V56" s="6"/>
    </row>
    <row r="57" spans="1:22" x14ac:dyDescent="0.2">
      <c r="A57" s="38">
        <f t="shared" si="0"/>
        <v>19</v>
      </c>
      <c r="B57" s="41"/>
      <c r="C57" s="41">
        <v>22038860</v>
      </c>
      <c r="D57" s="41"/>
      <c r="E57" s="41"/>
      <c r="F57" s="41"/>
      <c r="G57" s="41">
        <v>25973835.577456944</v>
      </c>
      <c r="H57" s="41"/>
      <c r="I57" s="41"/>
      <c r="J57" s="28"/>
      <c r="K57" s="28"/>
      <c r="L57" s="29"/>
      <c r="M57" s="29"/>
      <c r="N57" s="21"/>
      <c r="O57" s="21"/>
      <c r="P57" s="20"/>
      <c r="Q57" s="20"/>
      <c r="R57" s="30"/>
      <c r="S57" s="30"/>
      <c r="T57" s="41"/>
      <c r="U57" s="41"/>
      <c r="V57" s="6"/>
    </row>
    <row r="58" spans="1:22" x14ac:dyDescent="0.2">
      <c r="A58" s="38">
        <f t="shared" si="0"/>
        <v>20</v>
      </c>
      <c r="B58" s="41"/>
      <c r="C58" s="41">
        <v>24198495</v>
      </c>
      <c r="D58" s="41"/>
      <c r="E58" s="41"/>
      <c r="F58" s="41"/>
      <c r="G58" s="41">
        <v>27766886.399999984</v>
      </c>
      <c r="H58" s="41"/>
      <c r="I58" s="41"/>
      <c r="J58" s="28"/>
      <c r="K58" s="28"/>
      <c r="L58" s="29"/>
      <c r="M58" s="31"/>
      <c r="N58" s="21"/>
      <c r="O58" s="21"/>
      <c r="P58" s="20"/>
      <c r="Q58" s="20"/>
      <c r="R58" s="30"/>
      <c r="S58" s="30"/>
      <c r="T58" s="41"/>
      <c r="U58" s="41"/>
      <c r="V58" s="6"/>
    </row>
    <row r="59" spans="1:22" x14ac:dyDescent="0.2">
      <c r="A59" s="38">
        <f t="shared" si="0"/>
        <v>21</v>
      </c>
      <c r="B59" s="41"/>
      <c r="C59" s="41">
        <v>26218480</v>
      </c>
      <c r="D59" s="41"/>
      <c r="E59" s="41"/>
      <c r="F59" s="41"/>
      <c r="G59" s="41">
        <v>29214657.756344944</v>
      </c>
      <c r="H59" s="41"/>
      <c r="I59" s="41"/>
      <c r="J59" s="28"/>
      <c r="K59" s="28"/>
      <c r="L59" s="29"/>
      <c r="M59" s="41"/>
      <c r="N59" s="21"/>
      <c r="O59" s="21"/>
      <c r="P59" s="20"/>
      <c r="Q59" s="20"/>
      <c r="R59" s="30"/>
      <c r="S59" s="30"/>
      <c r="T59" s="41"/>
      <c r="U59" s="41"/>
      <c r="V59" s="6"/>
    </row>
    <row r="60" spans="1:22" x14ac:dyDescent="0.2">
      <c r="A60" s="38">
        <f t="shared" si="0"/>
        <v>22</v>
      </c>
      <c r="B60" s="41"/>
      <c r="C60" s="41">
        <v>28112400</v>
      </c>
      <c r="D60" s="41"/>
      <c r="E60" s="41"/>
      <c r="F60" s="41"/>
      <c r="G60" s="41">
        <v>30549165.774280861</v>
      </c>
      <c r="H60" s="41"/>
      <c r="I60" s="41"/>
      <c r="J60" s="28"/>
      <c r="K60" s="28"/>
      <c r="L60" s="29"/>
      <c r="M60" s="29"/>
      <c r="N60" s="21"/>
      <c r="O60" s="21"/>
      <c r="P60" s="20"/>
      <c r="Q60" s="20"/>
      <c r="R60" s="30"/>
      <c r="S60" s="30"/>
      <c r="T60" s="41"/>
      <c r="U60" s="41"/>
      <c r="V60" s="6"/>
    </row>
    <row r="61" spans="1:22" x14ac:dyDescent="0.2">
      <c r="A61" s="38">
        <f t="shared" si="0"/>
        <v>23</v>
      </c>
      <c r="B61" s="41"/>
      <c r="C61" s="41">
        <v>29679235</v>
      </c>
      <c r="D61" s="41"/>
      <c r="E61" s="41"/>
      <c r="F61" s="41"/>
      <c r="G61" s="41">
        <v>31625284.90507634</v>
      </c>
      <c r="H61" s="41"/>
      <c r="I61" s="41"/>
      <c r="J61" s="41"/>
      <c r="K61" s="41"/>
      <c r="L61" s="41"/>
      <c r="M61" s="41"/>
      <c r="N61" s="21"/>
      <c r="O61" s="21"/>
      <c r="P61" s="20"/>
      <c r="Q61" s="20"/>
      <c r="R61" s="41"/>
      <c r="S61" s="41"/>
      <c r="T61" s="41"/>
      <c r="U61" s="41"/>
      <c r="V61" s="6"/>
    </row>
    <row r="62" spans="1:22" x14ac:dyDescent="0.2">
      <c r="A62" s="38">
        <f t="shared" si="0"/>
        <v>24</v>
      </c>
      <c r="B62" s="41"/>
      <c r="C62" s="41">
        <v>30633035</v>
      </c>
      <c r="D62" s="41"/>
      <c r="E62" s="41"/>
      <c r="F62" s="41"/>
      <c r="G62" s="41">
        <v>32297889.599999983</v>
      </c>
      <c r="H62" s="41"/>
      <c r="I62" s="41"/>
      <c r="J62" s="41"/>
      <c r="K62" s="41"/>
      <c r="L62" s="20"/>
      <c r="M62" s="20"/>
      <c r="N62" s="41"/>
      <c r="O62" s="41"/>
      <c r="P62" s="20"/>
      <c r="Q62" s="20"/>
      <c r="R62" s="41"/>
      <c r="S62" s="41"/>
      <c r="T62" s="41"/>
      <c r="U62" s="41"/>
      <c r="V62" s="6"/>
    </row>
    <row r="63" spans="1:22" x14ac:dyDescent="0.2">
      <c r="A63" s="38">
        <f t="shared" si="0"/>
        <v>25</v>
      </c>
      <c r="B63" s="41"/>
      <c r="C63" s="41">
        <v>31270010</v>
      </c>
      <c r="D63" s="41"/>
      <c r="E63" s="41"/>
      <c r="F63" s="41"/>
      <c r="G63" s="41">
        <v>32682996.555711128</v>
      </c>
      <c r="H63" s="41"/>
      <c r="I63" s="41"/>
      <c r="J63" s="41"/>
      <c r="K63" s="41"/>
      <c r="L63" s="20"/>
      <c r="M63" s="20"/>
      <c r="N63" s="41"/>
      <c r="O63" s="41"/>
      <c r="P63" s="20"/>
      <c r="Q63" s="20"/>
      <c r="R63" s="41"/>
      <c r="S63" s="41"/>
      <c r="T63" s="41"/>
      <c r="U63" s="41"/>
    </row>
    <row r="64" spans="1:22" x14ac:dyDescent="0.2">
      <c r="A64" s="38">
        <f t="shared" si="0"/>
        <v>26</v>
      </c>
      <c r="B64" s="41"/>
      <c r="C64" s="41">
        <v>31590255</v>
      </c>
      <c r="D64" s="41"/>
      <c r="E64" s="41"/>
      <c r="F64" s="41"/>
      <c r="G64" s="41">
        <v>32988921.587819114</v>
      </c>
      <c r="H64" s="41"/>
      <c r="I64" s="41"/>
      <c r="J64" s="41"/>
      <c r="K64" s="41"/>
      <c r="L64" s="20"/>
      <c r="M64" s="20"/>
      <c r="N64" s="41"/>
      <c r="O64" s="41"/>
      <c r="P64" s="20"/>
      <c r="Q64" s="20"/>
      <c r="R64" s="41"/>
      <c r="S64" s="41"/>
      <c r="T64" s="41"/>
      <c r="U64" s="41"/>
    </row>
    <row r="65" spans="1:43" x14ac:dyDescent="0.2">
      <c r="A65" s="38">
        <f t="shared" si="0"/>
        <v>27</v>
      </c>
      <c r="B65" s="41"/>
      <c r="C65" s="41">
        <v>31838870</v>
      </c>
      <c r="D65" s="41"/>
      <c r="E65" s="41"/>
      <c r="F65" s="41"/>
      <c r="G65" s="41">
        <v>33208987.82601754</v>
      </c>
      <c r="H65" s="41"/>
      <c r="I65" s="41"/>
      <c r="J65" s="41"/>
      <c r="K65" s="41"/>
      <c r="L65" s="20"/>
      <c r="M65" s="20"/>
      <c r="N65" s="41"/>
      <c r="O65" s="41"/>
      <c r="P65" s="20"/>
      <c r="Q65" s="20"/>
      <c r="R65" s="41"/>
      <c r="S65" s="41"/>
      <c r="T65" s="41"/>
      <c r="U65" s="41"/>
    </row>
    <row r="66" spans="1:43" x14ac:dyDescent="0.2">
      <c r="A66" s="38">
        <f t="shared" si="0"/>
        <v>28</v>
      </c>
      <c r="B66" s="41"/>
      <c r="C66" s="41">
        <v>31978520</v>
      </c>
      <c r="D66" s="41"/>
      <c r="E66" s="41"/>
      <c r="F66" s="41"/>
      <c r="G66" s="41">
        <v>33336518.40000001</v>
      </c>
      <c r="H66" s="41"/>
      <c r="I66" s="41"/>
      <c r="J66" s="41"/>
      <c r="K66" s="41"/>
      <c r="L66" s="20"/>
      <c r="M66" s="20"/>
      <c r="N66" s="41"/>
      <c r="O66" s="41"/>
      <c r="P66" s="20"/>
      <c r="Q66" s="20"/>
      <c r="R66" s="41"/>
      <c r="S66" s="41"/>
      <c r="T66" s="41"/>
      <c r="U66" s="41"/>
    </row>
    <row r="67" spans="1:43" x14ac:dyDescent="0.2">
      <c r="A67" s="38">
        <f t="shared" si="0"/>
        <v>29</v>
      </c>
      <c r="B67" s="41"/>
      <c r="C67" s="41">
        <v>32053475</v>
      </c>
      <c r="D67" s="41"/>
      <c r="E67" s="41"/>
      <c r="F67" s="41"/>
      <c r="G67" s="41">
        <v>33405614.973407678</v>
      </c>
      <c r="H67" s="41"/>
      <c r="I67" s="41"/>
      <c r="J67" s="41"/>
      <c r="K67" s="41"/>
      <c r="L67" s="20"/>
      <c r="M67" s="20"/>
      <c r="N67" s="41"/>
      <c r="O67" s="41"/>
      <c r="P67" s="20"/>
      <c r="Q67" s="20"/>
      <c r="R67" s="41"/>
      <c r="S67" s="41"/>
      <c r="T67" s="41"/>
      <c r="U67" s="41"/>
    </row>
    <row r="68" spans="1:43" x14ac:dyDescent="0.2">
      <c r="A68" s="38">
        <f t="shared" si="0"/>
        <v>30</v>
      </c>
      <c r="B68" s="41"/>
      <c r="C68" s="41">
        <v>32159020</v>
      </c>
      <c r="D68" s="41"/>
      <c r="E68" s="41"/>
      <c r="F68" s="41"/>
      <c r="G68" s="41">
        <v>33457276.4106481</v>
      </c>
      <c r="H68" s="41"/>
      <c r="I68" s="41"/>
      <c r="J68" s="41"/>
      <c r="K68" s="41"/>
      <c r="L68" s="20"/>
      <c r="M68" s="20"/>
      <c r="N68" s="41"/>
      <c r="O68" s="41"/>
      <c r="P68" s="20"/>
      <c r="Q68" s="20"/>
      <c r="R68" s="41"/>
      <c r="S68" s="41"/>
      <c r="T68" s="41"/>
      <c r="U68" s="41"/>
    </row>
    <row r="69" spans="1:43" x14ac:dyDescent="0.2">
      <c r="A69" s="38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20"/>
      <c r="M69" s="20"/>
      <c r="N69" s="41"/>
      <c r="O69" s="41"/>
      <c r="P69" s="20"/>
      <c r="Q69" s="20"/>
      <c r="R69" s="41"/>
      <c r="S69" s="41"/>
      <c r="T69" s="41"/>
      <c r="U69" s="41"/>
    </row>
    <row r="70" spans="1:43" x14ac:dyDescent="0.2">
      <c r="A70" s="40" t="s">
        <v>8</v>
      </c>
      <c r="B70" s="24" t="str">
        <f t="shared" ref="B70:Q72" si="1">IF(OR(MIN(B$38:B$69)&gt;$A4*$AC$3,SUM(B$38:B$69)=0),"",(LOG10(($A4*$AC$3)/INDEX(B$38:B$69,MATCH($A4*$AC$3,B$38:B$69)))/LOG10(INDEX(B$38:B$69,MATCH($A4*$AC$3,B$38:B$69))/INDEX(B$38:B$69,1+MATCH($A4*$AC$3,B$38:B$69))))*(INDEX($A$38:$A$69,MATCH($A4*$AC$3,B$38:B$69))-INDEX($A$38:$A$69,1+MATCH($A4*$AC$3,B$38:B$69)))+INDEX($A$38:$A$69,MATCH($A4*$AC$3,B$38:B$69)))</f>
        <v/>
      </c>
      <c r="C70" s="24">
        <f t="shared" si="1"/>
        <v>10.274594854153602</v>
      </c>
      <c r="D70" s="24" t="str">
        <f t="shared" si="1"/>
        <v/>
      </c>
      <c r="E70" s="24" t="str">
        <f t="shared" si="1"/>
        <v/>
      </c>
      <c r="F70" s="24" t="str">
        <f t="shared" si="1"/>
        <v/>
      </c>
      <c r="G70" s="24">
        <f t="shared" si="1"/>
        <v>8.6035651501062222</v>
      </c>
      <c r="H70" s="24" t="str">
        <f t="shared" si="1"/>
        <v/>
      </c>
      <c r="I70" s="24" t="str">
        <f t="shared" si="1"/>
        <v/>
      </c>
      <c r="J70" s="24" t="str">
        <f t="shared" si="1"/>
        <v/>
      </c>
      <c r="K70" s="24" t="str">
        <f t="shared" si="1"/>
        <v/>
      </c>
      <c r="L70" s="24" t="str">
        <f t="shared" si="1"/>
        <v/>
      </c>
      <c r="M70" s="24" t="str">
        <f t="shared" si="1"/>
        <v/>
      </c>
      <c r="N70" s="24" t="str">
        <f t="shared" si="1"/>
        <v/>
      </c>
      <c r="O70" s="24" t="str">
        <f t="shared" si="1"/>
        <v/>
      </c>
      <c r="P70" s="24" t="str">
        <f t="shared" si="1"/>
        <v/>
      </c>
      <c r="Q70" s="24" t="str">
        <f t="shared" si="1"/>
        <v/>
      </c>
      <c r="R70" s="24" t="str">
        <f t="shared" ref="R70:U72" si="2">IF(OR(MIN(R$38:R$69)&gt;$A4*$AC$3,SUM(R$38:R$69)=0),"",(LOG10(($A4*$AC$3)/INDEX(R$38:R$69,MATCH($A4*$AC$3,R$38:R$69)))/LOG10(INDEX(R$38:R$69,MATCH($A4*$AC$3,R$38:R$69))/INDEX(R$38:R$69,1+MATCH($A4*$AC$3,R$38:R$69))))*(INDEX($A$38:$A$69,MATCH($A4*$AC$3,R$38:R$69))-INDEX($A$38:$A$69,1+MATCH($A4*$AC$3,R$38:R$69)))+INDEX($A$38:$A$69,MATCH($A4*$AC$3,R$38:R$69)))</f>
        <v/>
      </c>
      <c r="S70" s="24" t="str">
        <f t="shared" si="2"/>
        <v/>
      </c>
      <c r="T70" s="24" t="str">
        <f t="shared" si="2"/>
        <v/>
      </c>
      <c r="U70" s="24" t="str">
        <f t="shared" si="2"/>
        <v/>
      </c>
    </row>
    <row r="71" spans="1:43" x14ac:dyDescent="0.2">
      <c r="A71" s="40" t="s">
        <v>9</v>
      </c>
      <c r="B71" s="24" t="str">
        <f t="shared" si="1"/>
        <v/>
      </c>
      <c r="C71" s="24">
        <f t="shared" si="1"/>
        <v>15.968382429604304</v>
      </c>
      <c r="D71" s="24" t="str">
        <f t="shared" si="1"/>
        <v/>
      </c>
      <c r="E71" s="24" t="str">
        <f t="shared" si="1"/>
        <v/>
      </c>
      <c r="F71" s="24" t="str">
        <f t="shared" si="1"/>
        <v/>
      </c>
      <c r="G71" s="24">
        <f t="shared" si="1"/>
        <v>14.161662421364044</v>
      </c>
      <c r="H71" s="24" t="str">
        <f t="shared" si="1"/>
        <v/>
      </c>
      <c r="I71" s="24" t="str">
        <f t="shared" si="1"/>
        <v/>
      </c>
      <c r="J71" s="24" t="str">
        <f t="shared" si="1"/>
        <v/>
      </c>
      <c r="K71" s="24" t="str">
        <f t="shared" si="1"/>
        <v/>
      </c>
      <c r="L71" s="24" t="str">
        <f t="shared" si="1"/>
        <v/>
      </c>
      <c r="M71" s="24" t="str">
        <f t="shared" si="1"/>
        <v/>
      </c>
      <c r="N71" s="24" t="str">
        <f t="shared" si="1"/>
        <v/>
      </c>
      <c r="O71" s="24" t="str">
        <f t="shared" si="1"/>
        <v/>
      </c>
      <c r="P71" s="24" t="str">
        <f t="shared" si="1"/>
        <v/>
      </c>
      <c r="Q71" s="24" t="str">
        <f t="shared" si="1"/>
        <v/>
      </c>
      <c r="R71" s="24" t="str">
        <f t="shared" si="2"/>
        <v/>
      </c>
      <c r="S71" s="24" t="str">
        <f t="shared" si="2"/>
        <v/>
      </c>
      <c r="T71" s="24" t="str">
        <f t="shared" si="2"/>
        <v/>
      </c>
      <c r="U71" s="24" t="str">
        <f t="shared" si="2"/>
        <v/>
      </c>
    </row>
    <row r="72" spans="1:43" x14ac:dyDescent="0.2">
      <c r="A72" s="40" t="s">
        <v>10</v>
      </c>
      <c r="B72" s="24" t="str">
        <f t="shared" si="1"/>
        <v/>
      </c>
      <c r="C72" s="24">
        <f t="shared" si="1"/>
        <v>19.842178737381477</v>
      </c>
      <c r="D72" s="24" t="str">
        <f t="shared" si="1"/>
        <v/>
      </c>
      <c r="E72" s="24" t="str">
        <f t="shared" si="1"/>
        <v/>
      </c>
      <c r="F72" s="24" t="str">
        <f t="shared" si="1"/>
        <v/>
      </c>
      <c r="G72" s="24">
        <f t="shared" si="1"/>
        <v>18.03862941609929</v>
      </c>
      <c r="H72" s="24" t="str">
        <f t="shared" si="1"/>
        <v/>
      </c>
      <c r="I72" s="24" t="str">
        <f t="shared" si="1"/>
        <v/>
      </c>
      <c r="J72" s="24" t="str">
        <f t="shared" si="1"/>
        <v/>
      </c>
      <c r="K72" s="24" t="str">
        <f t="shared" si="1"/>
        <v/>
      </c>
      <c r="L72" s="24" t="str">
        <f t="shared" si="1"/>
        <v/>
      </c>
      <c r="M72" s="24" t="str">
        <f t="shared" si="1"/>
        <v/>
      </c>
      <c r="N72" s="24" t="str">
        <f t="shared" si="1"/>
        <v/>
      </c>
      <c r="O72" s="24" t="str">
        <f t="shared" si="1"/>
        <v/>
      </c>
      <c r="P72" s="24" t="str">
        <f t="shared" si="1"/>
        <v/>
      </c>
      <c r="Q72" s="24" t="str">
        <f t="shared" si="1"/>
        <v/>
      </c>
      <c r="R72" s="24" t="str">
        <f t="shared" si="2"/>
        <v/>
      </c>
      <c r="S72" s="24" t="str">
        <f t="shared" si="2"/>
        <v/>
      </c>
      <c r="T72" s="24" t="str">
        <f t="shared" si="2"/>
        <v/>
      </c>
      <c r="U72" s="24" t="str">
        <f t="shared" si="2"/>
        <v/>
      </c>
      <c r="W72" s="40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</row>
    <row r="73" spans="1:43" x14ac:dyDescent="0.2">
      <c r="A73" s="40"/>
      <c r="B73" s="24"/>
      <c r="C73" s="24"/>
      <c r="D73" s="24"/>
      <c r="E73" s="24"/>
      <c r="F73" s="24" t="str">
        <f t="shared" ref="F73:U73" si="3">IF(OR(MIN(F$38:F$69)&gt;$A7*$AC$3,SUM(F$38:F$69)=0),"",(LOG10(($A7*$AC$3)/INDEX(F$38:F$69,MATCH($A7*$AC$3,F$38:F$69)))/LOG10(INDEX(F$38:F$69,MATCH($A7*$AC$3,F$38:F$69))/INDEX(F$38:F$69,1+MATCH($A7*$AC$3,F$38:F$69))))*(INDEX($A$38:$A$69,MATCH($A7*$AC$3,F$38:F$69))-INDEX($A$38:$A$69,1+MATCH($A7*$AC$3,F$38:F$69)))+INDEX($A$38:$A$69,MATCH($A7*$AC$3,F$38:F$69)))</f>
        <v/>
      </c>
      <c r="G73" s="24" t="str">
        <f t="shared" si="3"/>
        <v/>
      </c>
      <c r="H73" s="24" t="str">
        <f t="shared" si="3"/>
        <v/>
      </c>
      <c r="I73" s="24" t="str">
        <f t="shared" si="3"/>
        <v/>
      </c>
      <c r="J73" s="24" t="str">
        <f t="shared" si="3"/>
        <v/>
      </c>
      <c r="K73" s="24" t="str">
        <f t="shared" si="3"/>
        <v/>
      </c>
      <c r="L73" s="24" t="str">
        <f t="shared" si="3"/>
        <v/>
      </c>
      <c r="M73" s="24" t="str">
        <f t="shared" si="3"/>
        <v/>
      </c>
      <c r="N73" s="24" t="str">
        <f t="shared" si="3"/>
        <v/>
      </c>
      <c r="O73" s="24" t="str">
        <f t="shared" si="3"/>
        <v/>
      </c>
      <c r="P73" s="24" t="str">
        <f t="shared" si="3"/>
        <v/>
      </c>
      <c r="Q73" s="24" t="str">
        <f t="shared" si="3"/>
        <v/>
      </c>
      <c r="R73" s="24" t="str">
        <f t="shared" si="3"/>
        <v/>
      </c>
      <c r="S73" s="24" t="str">
        <f t="shared" si="3"/>
        <v/>
      </c>
      <c r="T73" s="24" t="str">
        <f t="shared" si="3"/>
        <v/>
      </c>
      <c r="U73" s="24" t="str">
        <f t="shared" si="3"/>
        <v/>
      </c>
    </row>
    <row r="74" spans="1:43" x14ac:dyDescent="0.2">
      <c r="B74" s="24"/>
      <c r="C74" s="24"/>
      <c r="D74" s="24" t="str">
        <f>IF(OR(MIN(D$38:D$69)&gt;$A8*$AC$3,SUM(D$38:D$69)=0),"",(LOG10(($A8*$AC$3)/INDEX(D$38:D$69,MATCH($A8*$AC$3,D$38:D$69)))/LOG10(INDEX(D$38:D$69,MATCH($A8*$AC$3,D$38:D$69))/INDEX(D$38:D$69,1+MATCH($A8*$AC$3,D$38:D$69))))*(INDEX($A$38:$A$69,MATCH($A8*$AC$3,D$38:D$69))-INDEX($A$38:$A$69,1+MATCH($A8*$AC$3,D$38:D$69)))+INDEX($A$38:$A$69,MATCH($A8*$AC$3,D$38:D$69)))</f>
        <v/>
      </c>
      <c r="E74" s="24" t="str">
        <f>IF(OR(MIN(E$38:E$69)&gt;$A8*$AC$3,SUM(E$38:E$69)=0),"",(LOG10(($A8*$AC$3)/INDEX(E$38:E$69,MATCH($A8*$AC$3,E$38:E$69)))/LOG10(INDEX(E$38:E$69,MATCH($A8*$AC$3,E$38:E$69))/INDEX(E$38:E$69,1+MATCH($A8*$AC$3,E$38:E$69))))*(INDEX($A$38:$A$69,MATCH($A8*$AC$3,E$38:E$69))-INDEX($A$38:$A$69,1+MATCH($A8*$AC$3,E$38:E$69)))+INDEX($A$38:$A$69,MATCH($A8*$AC$3,E$38:E$69)))</f>
        <v/>
      </c>
      <c r="F74" s="24" t="str">
        <f t="shared" ref="F74:U74" si="4">IF(OR(MIN(F$38:F$69)&gt;$A8*$AC$3,SUM(F$38:F$69)=0),"",(LOG10(($A8*$AC$3)/INDEX(F$38:F$69,MATCH($A8*$AC$3,F$38:F$69)))/LOG10(INDEX(F$38:F$69,MATCH($A8*$AC$3,F$38:F$69))/INDEX(F$38:F$69,1+MATCH($A8*$AC$3,F$38:F$69))))*(INDEX($A$38:$A$69,MATCH($A8*$AC$3,F$38:F$69))-INDEX($A$38:$A$69,1+MATCH($A8*$AC$3,F$38:F$69)))+INDEX($A$38:$A$69,MATCH($A8*$AC$3,F$38:F$69)))</f>
        <v/>
      </c>
      <c r="G74" s="24" t="str">
        <f t="shared" si="4"/>
        <v/>
      </c>
      <c r="H74" s="24" t="str">
        <f t="shared" si="4"/>
        <v/>
      </c>
      <c r="I74" s="24" t="str">
        <f t="shared" si="4"/>
        <v/>
      </c>
      <c r="J74" s="24" t="str">
        <f t="shared" si="4"/>
        <v/>
      </c>
      <c r="K74" s="24" t="str">
        <f t="shared" si="4"/>
        <v/>
      </c>
      <c r="L74" s="24" t="str">
        <f t="shared" si="4"/>
        <v/>
      </c>
      <c r="M74" s="24" t="str">
        <f t="shared" si="4"/>
        <v/>
      </c>
      <c r="N74" s="24" t="str">
        <f t="shared" si="4"/>
        <v/>
      </c>
      <c r="O74" s="24" t="str">
        <f t="shared" si="4"/>
        <v/>
      </c>
      <c r="P74" s="24" t="str">
        <f t="shared" si="4"/>
        <v/>
      </c>
      <c r="Q74" s="24" t="str">
        <f t="shared" si="4"/>
        <v/>
      </c>
      <c r="R74" s="24" t="str">
        <f t="shared" si="4"/>
        <v/>
      </c>
      <c r="S74" s="24" t="str">
        <f t="shared" si="4"/>
        <v/>
      </c>
      <c r="T74" s="24" t="str">
        <f t="shared" si="4"/>
        <v/>
      </c>
      <c r="U74" s="24" t="str">
        <f t="shared" si="4"/>
        <v/>
      </c>
    </row>
    <row r="75" spans="1:43" x14ac:dyDescent="0.2">
      <c r="D75" s="39"/>
      <c r="E75" s="39"/>
      <c r="F75" s="39"/>
      <c r="G75" s="39"/>
      <c r="H75" s="39"/>
      <c r="I75" s="39"/>
      <c r="R75" s="35"/>
      <c r="S75" s="35"/>
    </row>
    <row r="76" spans="1:43" x14ac:dyDescent="0.2">
      <c r="D76" s="39"/>
      <c r="E76" s="39"/>
      <c r="F76" s="39"/>
      <c r="G76" s="39"/>
      <c r="H76" s="39"/>
      <c r="I76" s="39"/>
    </row>
    <row r="77" spans="1:43" x14ac:dyDescent="0.2">
      <c r="D77" s="39"/>
      <c r="E77" s="39"/>
      <c r="F77" s="39"/>
      <c r="G77" s="39"/>
      <c r="H77" s="39"/>
      <c r="I77" s="39"/>
    </row>
    <row r="78" spans="1:43" x14ac:dyDescent="0.2">
      <c r="D78" s="39"/>
      <c r="E78" s="39"/>
      <c r="F78" s="39"/>
      <c r="G78" s="39"/>
      <c r="H78" s="39"/>
      <c r="I78" s="39"/>
    </row>
    <row r="79" spans="1:43" x14ac:dyDescent="0.2">
      <c r="D79" s="39"/>
      <c r="E79" s="39"/>
      <c r="F79" s="39"/>
      <c r="G79" s="39"/>
      <c r="H79" s="39"/>
      <c r="I79" s="39"/>
    </row>
    <row r="80" spans="1:43" x14ac:dyDescent="0.2">
      <c r="D80" s="39"/>
      <c r="E80" s="39"/>
      <c r="F80" s="39"/>
      <c r="G80" s="39"/>
      <c r="H80" s="39"/>
      <c r="I80" s="39"/>
    </row>
    <row r="81" spans="4:9" x14ac:dyDescent="0.2">
      <c r="D81" s="39"/>
      <c r="E81" s="39"/>
      <c r="F81" s="39"/>
      <c r="G81" s="39"/>
      <c r="H81" s="39"/>
      <c r="I81" s="39"/>
    </row>
    <row r="82" spans="4:9" x14ac:dyDescent="0.2">
      <c r="D82" s="39"/>
      <c r="E82" s="39"/>
      <c r="F82" s="39"/>
      <c r="G82" s="39"/>
      <c r="H82" s="39"/>
      <c r="I82" s="39"/>
    </row>
    <row r="83" spans="4:9" x14ac:dyDescent="0.2">
      <c r="D83" s="39"/>
      <c r="E83" s="39"/>
      <c r="F83" s="39"/>
      <c r="G83" s="39"/>
      <c r="H83" s="39"/>
      <c r="I83" s="39"/>
    </row>
    <row r="84" spans="4:9" x14ac:dyDescent="0.2">
      <c r="D84" s="39"/>
      <c r="E84" s="39"/>
      <c r="F84" s="39"/>
      <c r="G84" s="39"/>
      <c r="H84" s="39"/>
      <c r="I84" s="39"/>
    </row>
    <row r="85" spans="4:9" x14ac:dyDescent="0.2">
      <c r="D85" s="39"/>
      <c r="E85" s="39"/>
      <c r="F85" s="39"/>
      <c r="G85" s="39"/>
      <c r="H85" s="39"/>
      <c r="I85" s="39"/>
    </row>
    <row r="86" spans="4:9" x14ac:dyDescent="0.2">
      <c r="D86" s="39"/>
      <c r="E86" s="39"/>
      <c r="F86" s="39"/>
      <c r="G86" s="39"/>
      <c r="H86" s="39"/>
      <c r="I86" s="39"/>
    </row>
    <row r="87" spans="4:9" x14ac:dyDescent="0.2">
      <c r="D87" s="39"/>
      <c r="E87" s="39"/>
      <c r="F87" s="39"/>
      <c r="G87" s="39"/>
      <c r="H87" s="39"/>
      <c r="I87" s="39"/>
    </row>
    <row r="88" spans="4:9" x14ac:dyDescent="0.2">
      <c r="D88" s="39"/>
      <c r="E88" s="39"/>
      <c r="F88" s="39"/>
      <c r="G88" s="39"/>
      <c r="H88" s="39"/>
      <c r="I88" s="39"/>
    </row>
    <row r="89" spans="4:9" x14ac:dyDescent="0.2">
      <c r="D89" s="39"/>
      <c r="E89" s="39"/>
      <c r="F89" s="39"/>
      <c r="G89" s="39"/>
      <c r="H89" s="39"/>
      <c r="I89" s="39"/>
    </row>
    <row r="90" spans="4:9" x14ac:dyDescent="0.2">
      <c r="D90" s="39"/>
      <c r="E90" s="39"/>
      <c r="F90" s="39"/>
      <c r="G90" s="39"/>
      <c r="H90" s="39"/>
      <c r="I90" s="39"/>
    </row>
    <row r="91" spans="4:9" x14ac:dyDescent="0.2">
      <c r="D91" s="39"/>
      <c r="E91" s="39"/>
      <c r="F91" s="39"/>
      <c r="G91" s="39"/>
      <c r="H91" s="39"/>
      <c r="I91" s="39"/>
    </row>
    <row r="92" spans="4:9" x14ac:dyDescent="0.2">
      <c r="D92" s="39"/>
      <c r="E92" s="39"/>
      <c r="F92" s="39"/>
      <c r="G92" s="39"/>
      <c r="H92" s="39"/>
      <c r="I92" s="39"/>
    </row>
    <row r="93" spans="4:9" x14ac:dyDescent="0.2">
      <c r="D93" s="39"/>
      <c r="E93" s="39"/>
      <c r="F93" s="39"/>
      <c r="G93" s="39"/>
      <c r="H93" s="39"/>
      <c r="I93" s="39"/>
    </row>
    <row r="94" spans="4:9" x14ac:dyDescent="0.2">
      <c r="D94" s="39"/>
      <c r="E94" s="39"/>
      <c r="F94" s="39"/>
      <c r="G94" s="39"/>
      <c r="H94" s="39"/>
      <c r="I94" s="39"/>
    </row>
    <row r="95" spans="4:9" x14ac:dyDescent="0.2">
      <c r="D95" s="39"/>
      <c r="E95" s="39"/>
      <c r="F95" s="39"/>
      <c r="G95" s="39"/>
      <c r="H95" s="39"/>
      <c r="I95" s="39"/>
    </row>
    <row r="96" spans="4:9" x14ac:dyDescent="0.2">
      <c r="D96" s="39"/>
      <c r="E96" s="39"/>
      <c r="F96" s="39"/>
      <c r="G96" s="39"/>
      <c r="H96" s="39"/>
      <c r="I96" s="39"/>
    </row>
    <row r="97" spans="4:9" x14ac:dyDescent="0.2">
      <c r="D97" s="39"/>
      <c r="E97" s="39"/>
      <c r="F97" s="39"/>
      <c r="G97" s="39"/>
      <c r="H97" s="39"/>
      <c r="I97" s="39"/>
    </row>
    <row r="98" spans="4:9" x14ac:dyDescent="0.2">
      <c r="D98" s="39"/>
      <c r="E98" s="39"/>
      <c r="F98" s="39"/>
      <c r="G98" s="39"/>
      <c r="H98" s="39"/>
      <c r="I98" s="39"/>
    </row>
    <row r="99" spans="4:9" x14ac:dyDescent="0.2">
      <c r="D99" s="39"/>
      <c r="E99" s="39"/>
      <c r="F99" s="39"/>
      <c r="G99" s="39"/>
      <c r="H99" s="39"/>
      <c r="I99" s="39"/>
    </row>
    <row r="100" spans="4:9" x14ac:dyDescent="0.2">
      <c r="D100" s="39"/>
      <c r="E100" s="39"/>
      <c r="F100" s="39"/>
      <c r="G100" s="39"/>
      <c r="H100" s="39"/>
      <c r="I100" s="39"/>
    </row>
    <row r="101" spans="4:9" x14ac:dyDescent="0.2">
      <c r="D101" s="39"/>
      <c r="E101" s="39"/>
      <c r="F101" s="39"/>
      <c r="G101" s="39"/>
      <c r="H101" s="39"/>
      <c r="I101" s="39"/>
    </row>
    <row r="102" spans="4:9" x14ac:dyDescent="0.2">
      <c r="D102" s="39"/>
      <c r="E102" s="39"/>
      <c r="F102" s="39"/>
      <c r="G102" s="39"/>
      <c r="H102" s="39"/>
      <c r="I102" s="39"/>
    </row>
    <row r="103" spans="4:9" x14ac:dyDescent="0.2">
      <c r="D103" s="39"/>
      <c r="E103" s="39"/>
      <c r="F103" s="39"/>
      <c r="G103" s="39"/>
      <c r="H103" s="39"/>
      <c r="I103" s="39"/>
    </row>
    <row r="104" spans="4:9" x14ac:dyDescent="0.2">
      <c r="D104" s="39"/>
      <c r="E104" s="39"/>
      <c r="F104" s="39"/>
      <c r="G104" s="39"/>
      <c r="H104" s="39"/>
      <c r="I104" s="39"/>
    </row>
    <row r="105" spans="4:9" x14ac:dyDescent="0.2">
      <c r="D105" s="39"/>
      <c r="E105" s="39"/>
      <c r="F105" s="39"/>
      <c r="G105" s="39"/>
      <c r="H105" s="39"/>
      <c r="I105" s="39"/>
    </row>
    <row r="106" spans="4:9" x14ac:dyDescent="0.2">
      <c r="D106" s="39"/>
      <c r="E106" s="39"/>
      <c r="F106" s="39"/>
      <c r="G106" s="39"/>
      <c r="H106" s="39"/>
      <c r="I106" s="39"/>
    </row>
    <row r="107" spans="4:9" x14ac:dyDescent="0.2">
      <c r="D107" s="39"/>
      <c r="E107" s="39"/>
      <c r="F107" s="39"/>
      <c r="G107" s="39"/>
      <c r="H107" s="39"/>
      <c r="I107" s="39"/>
    </row>
    <row r="108" spans="4:9" x14ac:dyDescent="0.2">
      <c r="D108" s="39"/>
      <c r="E108" s="39"/>
      <c r="F108" s="39"/>
      <c r="G108" s="39"/>
      <c r="H108" s="39"/>
      <c r="I108" s="39"/>
    </row>
    <row r="109" spans="4:9" x14ac:dyDescent="0.2">
      <c r="D109" s="39"/>
      <c r="E109" s="39"/>
      <c r="F109" s="39"/>
      <c r="G109" s="39"/>
      <c r="H109" s="39"/>
      <c r="I109" s="39"/>
    </row>
    <row r="110" spans="4:9" x14ac:dyDescent="0.2">
      <c r="D110" s="39"/>
      <c r="E110" s="39"/>
      <c r="F110" s="39"/>
      <c r="G110" s="39"/>
      <c r="H110" s="39"/>
      <c r="I110" s="39"/>
    </row>
    <row r="111" spans="4:9" x14ac:dyDescent="0.2">
      <c r="D111" s="39"/>
      <c r="E111" s="39"/>
      <c r="F111" s="39"/>
      <c r="G111" s="39"/>
      <c r="H111" s="39"/>
      <c r="I111" s="39"/>
    </row>
    <row r="112" spans="4:9" x14ac:dyDescent="0.2">
      <c r="D112" s="39"/>
      <c r="E112" s="39"/>
      <c r="F112" s="39"/>
      <c r="G112" s="39"/>
      <c r="H112" s="39"/>
      <c r="I112" s="39"/>
    </row>
    <row r="113" spans="2:21" x14ac:dyDescent="0.2">
      <c r="D113" s="39"/>
      <c r="E113" s="39"/>
      <c r="F113" s="39"/>
      <c r="G113" s="39"/>
      <c r="H113" s="39"/>
      <c r="I113" s="39"/>
    </row>
    <row r="114" spans="2:21" x14ac:dyDescent="0.2">
      <c r="D114" s="39"/>
      <c r="E114" s="39"/>
      <c r="F114" s="39"/>
      <c r="G114" s="39"/>
      <c r="H114" s="39"/>
      <c r="I114" s="39"/>
    </row>
    <row r="115" spans="2:21" x14ac:dyDescent="0.2">
      <c r="D115" s="39"/>
      <c r="E115" s="39"/>
      <c r="F115" s="39"/>
      <c r="G115" s="39"/>
      <c r="H115" s="39"/>
      <c r="I115" s="39"/>
    </row>
    <row r="116" spans="2:21" x14ac:dyDescent="0.2">
      <c r="D116" s="39"/>
      <c r="E116" s="39"/>
      <c r="F116" s="39"/>
      <c r="G116" s="39"/>
      <c r="H116" s="39"/>
      <c r="I116" s="39"/>
    </row>
    <row r="117" spans="2:21" x14ac:dyDescent="0.2">
      <c r="D117" s="39"/>
      <c r="E117" s="39"/>
      <c r="F117" s="39"/>
      <c r="G117" s="39"/>
      <c r="H117" s="39"/>
      <c r="I117" s="39"/>
    </row>
    <row r="118" spans="2:21" x14ac:dyDescent="0.2">
      <c r="D118" s="39"/>
      <c r="E118" s="39"/>
      <c r="F118" s="39"/>
      <c r="G118" s="39"/>
      <c r="H118" s="39"/>
      <c r="I118" s="39"/>
    </row>
    <row r="119" spans="2:21" x14ac:dyDescent="0.2">
      <c r="D119" s="39"/>
      <c r="E119" s="39"/>
      <c r="F119" s="39"/>
      <c r="G119" s="39"/>
      <c r="H119" s="39"/>
      <c r="I119" s="39"/>
    </row>
    <row r="120" spans="2:21" x14ac:dyDescent="0.2">
      <c r="D120" s="13"/>
      <c r="E120" s="13"/>
      <c r="F120" s="13"/>
      <c r="G120" s="13"/>
      <c r="H120" s="13"/>
      <c r="I120" s="13"/>
      <c r="J120" s="11"/>
      <c r="K120" s="11"/>
      <c r="N120" s="12"/>
      <c r="O120" s="12"/>
    </row>
    <row r="121" spans="2:21" x14ac:dyDescent="0.2">
      <c r="D121" s="13"/>
      <c r="E121" s="13"/>
      <c r="F121" s="13"/>
      <c r="G121" s="13"/>
      <c r="H121" s="13"/>
      <c r="I121" s="13"/>
      <c r="J121" s="11"/>
      <c r="K121" s="11"/>
      <c r="N121" s="12"/>
      <c r="O121" s="12"/>
    </row>
    <row r="122" spans="2:21" x14ac:dyDescent="0.2">
      <c r="D122" s="13"/>
      <c r="E122" s="13"/>
      <c r="F122" s="13"/>
      <c r="G122" s="13"/>
      <c r="H122" s="13"/>
      <c r="I122" s="13"/>
      <c r="J122" s="11"/>
      <c r="K122" s="11"/>
      <c r="N122" s="12"/>
      <c r="O122" s="12"/>
    </row>
    <row r="123" spans="2:21" x14ac:dyDescent="0.2">
      <c r="D123" s="13"/>
      <c r="E123" s="13"/>
      <c r="F123" s="13"/>
      <c r="G123" s="13"/>
      <c r="H123" s="13"/>
      <c r="I123" s="13"/>
      <c r="J123" s="11"/>
      <c r="K123" s="11"/>
      <c r="N123" s="12"/>
      <c r="O123" s="12"/>
    </row>
    <row r="124" spans="2:21" x14ac:dyDescent="0.2">
      <c r="D124" s="13"/>
      <c r="E124" s="13"/>
      <c r="F124" s="13"/>
      <c r="G124" s="13"/>
      <c r="H124" s="13"/>
      <c r="I124" s="13"/>
      <c r="J124" s="11"/>
      <c r="K124" s="11"/>
      <c r="N124" s="12"/>
      <c r="O124" s="12"/>
    </row>
    <row r="125" spans="2:21" x14ac:dyDescent="0.2">
      <c r="D125" s="13"/>
      <c r="E125" s="13"/>
      <c r="F125" s="13"/>
      <c r="G125" s="13"/>
      <c r="H125" s="13"/>
      <c r="I125" s="13"/>
      <c r="J125" s="11"/>
      <c r="K125" s="11"/>
      <c r="N125" s="12"/>
      <c r="O125" s="12"/>
    </row>
    <row r="126" spans="2:21" x14ac:dyDescent="0.2">
      <c r="D126" s="13"/>
      <c r="E126" s="13"/>
      <c r="F126" s="13"/>
      <c r="G126" s="13"/>
      <c r="H126" s="13"/>
      <c r="I126" s="13"/>
      <c r="N126" s="14"/>
      <c r="O126" s="14"/>
    </row>
    <row r="127" spans="2:21" x14ac:dyDescent="0.2">
      <c r="B127" s="15"/>
      <c r="C127" s="15"/>
      <c r="D127" s="13"/>
      <c r="E127" s="13"/>
      <c r="F127" s="13"/>
      <c r="G127" s="13"/>
      <c r="H127" s="13"/>
      <c r="I127" s="13"/>
      <c r="L127" s="15"/>
      <c r="M127" s="15"/>
      <c r="R127" s="15"/>
      <c r="S127" s="15"/>
      <c r="T127" s="15"/>
      <c r="U127" s="15"/>
    </row>
  </sheetData>
  <mergeCells count="11">
    <mergeCell ref="N36:O36"/>
    <mergeCell ref="P36:Q36"/>
    <mergeCell ref="R36:S36"/>
    <mergeCell ref="T36:U36"/>
    <mergeCell ref="A33:U33"/>
    <mergeCell ref="B36:C36"/>
    <mergeCell ref="D36:E36"/>
    <mergeCell ref="F36:G36"/>
    <mergeCell ref="H36:I36"/>
    <mergeCell ref="J36:K36"/>
    <mergeCell ref="L36:M36"/>
  </mergeCells>
  <phoneticPr fontId="5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16</vt:i4>
      </vt:variant>
      <vt:variant>
        <vt:lpstr>命名范围</vt:lpstr>
      </vt:variant>
      <vt:variant>
        <vt:i4>2</vt:i4>
      </vt:variant>
    </vt:vector>
  </HeadingPairs>
  <TitlesOfParts>
    <vt:vector size="18" baseType="lpstr">
      <vt:lpstr>Cover Page</vt:lpstr>
      <vt:lpstr>Information</vt:lpstr>
      <vt:lpstr>Summary </vt:lpstr>
      <vt:lpstr>case 1</vt:lpstr>
      <vt:lpstr>case 2</vt:lpstr>
      <vt:lpstr>case 3</vt:lpstr>
      <vt:lpstr>case 4</vt:lpstr>
      <vt:lpstr>case 5</vt:lpstr>
      <vt:lpstr>case 6</vt:lpstr>
      <vt:lpstr>case 7</vt:lpstr>
      <vt:lpstr>case 8</vt:lpstr>
      <vt:lpstr>case 9</vt:lpstr>
      <vt:lpstr>case 10 (MMSE-IRC)</vt:lpstr>
      <vt:lpstr>case 10 (R-ML)</vt:lpstr>
      <vt:lpstr>case 11 (MMSE-IRC)</vt:lpstr>
      <vt:lpstr>case 11 (R-ML)</vt:lpstr>
      <vt:lpstr>'Cover Page'!OLE_LINK1</vt:lpstr>
      <vt:lpstr>'Cover Page'!OLE_LINK2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Samsung Electronics</cp:lastModifiedBy>
  <dcterms:created xsi:type="dcterms:W3CDTF">2007-12-10T15:13:50Z</dcterms:created>
  <dcterms:modified xsi:type="dcterms:W3CDTF">2018-08-23T09:03:16Z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NSCPROP_SA">
    <vt:lpwstr>E:\NRLLS\Picture\Summary_results_for_NR_case3a_3b.xlsx</vt:lpwstr>
  </property>
  <property fmtid="{D5CDD505-2E9C-101B-9397-08002B2CF9AE}" pid="7" name="TitusGUID">
    <vt:lpwstr>47996f54-cc77-4090-a5d2-0f9ebb5bb22b</vt:lpwstr>
  </property>
  <property fmtid="{D5CDD505-2E9C-101B-9397-08002B2CF9AE}" pid="8" name="CTP_TimeStamp">
    <vt:lpwstr>2018-08-20 09:18:37Z</vt:lpwstr>
  </property>
  <property fmtid="{D5CDD505-2E9C-101B-9397-08002B2CF9AE}" pid="9" name="CTP_BU">
    <vt:lpwstr>NA</vt:lpwstr>
  </property>
  <property fmtid="{D5CDD505-2E9C-101B-9397-08002B2CF9AE}" pid="10" name="CTP_IDSID">
    <vt:lpwstr>NA</vt:lpwstr>
  </property>
  <property fmtid="{D5CDD505-2E9C-101B-9397-08002B2CF9AE}" pid="11" name="CTP_WWID">
    <vt:lpwstr>NA</vt:lpwstr>
  </property>
  <property fmtid="{D5CDD505-2E9C-101B-9397-08002B2CF9AE}" pid="12" name="CTPClassification">
    <vt:lpwstr>CTP_NT</vt:lpwstr>
  </property>
  <property fmtid="{D5CDD505-2E9C-101B-9397-08002B2CF9AE}" pid="13" name="_readonly">
    <vt:lpwstr/>
  </property>
  <property fmtid="{D5CDD505-2E9C-101B-9397-08002B2CF9AE}" pid="14" name="_change">
    <vt:lpwstr/>
  </property>
  <property fmtid="{D5CDD505-2E9C-101B-9397-08002B2CF9AE}" pid="15" name="_full-control">
    <vt:lpwstr/>
  </property>
  <property fmtid="{D5CDD505-2E9C-101B-9397-08002B2CF9AE}" pid="16" name="sflag">
    <vt:lpwstr>1534817022</vt:lpwstr>
  </property>
  <property fmtid="{D5CDD505-2E9C-101B-9397-08002B2CF9AE}" pid="17" name="_2015_ms_pID_725343">
    <vt:lpwstr>(2)oCpJARkoNAnKs4sVq77vqNLcTlpfLkwRfWoplOjHK8CVtZoB8Tr7S26FzmnYoHA1CrIYuMFh
K0he/sGHO0ZwyrRXaKwlJhnzh16V5+1L6mcDnlo2NueUWmuWPLUiDkhq60Slt4zLpXdEt1B7
ga/nu2y034QIJjaNGOHQySioNkvkfndNtByCZERAlbaJHiEXVnep5xle+kqQpKBhpvsS+SK/
2e3sAC2DePcJ3xuM/e</vt:lpwstr>
  </property>
  <property fmtid="{D5CDD505-2E9C-101B-9397-08002B2CF9AE}" pid="18" name="_2015_ms_pID_7253431">
    <vt:lpwstr>ZXCxy2T2vt6B+RkHhKTfpItn9uGAuGYgmClAqUo7Lkbpf4owpOHm6f
G3D2rcl7uOYIQ50RGcyIF7nmxQTtKj6LW4Em2xw5BrWfQXNdgYMZMuV+jnXvdbHlvOhubTxv
DgxoVWDT3Fz45+NUnxqvaAFbRmO+wFM3XEuINQ1O3QcHOH2YooyNU7GF3ZIub/aIYnc=</vt:lpwstr>
  </property>
  <property fmtid="{5C58129F-E5B8-477A-9B38-B3E54BFA04C8}" pid="2">
    <vt:lpwstr>A27793D690CCD30776C89F226D19CB02D2BC4E174274ADED2FA0B3F3A37B93D7</vt:lpwstr>
  </property>
</Properties>
</file>